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E:\Lenarcic\PONUDBE\1-Riviera\SOBE___________personal_________Riviera\PERSONAL_PZI\razpis\"/>
    </mc:Choice>
  </mc:AlternateContent>
  <bookViews>
    <workbookView xWindow="-38520" yWindow="-2190" windowWidth="38640" windowHeight="21120" tabRatio="909"/>
  </bookViews>
  <sheets>
    <sheet name="SPLOŠNE ZAHTEVE IN DOLOČILA" sheetId="52" r:id="rId1"/>
    <sheet name="REK. GO DELA" sheetId="59" r:id="rId2"/>
    <sheet name="I. PREDDELA" sheetId="3" r:id="rId3"/>
    <sheet name="II. RUŠITVENA DELA" sheetId="13" r:id="rId4"/>
    <sheet name="III. GIPSKARTON" sheetId="19" r:id="rId5"/>
    <sheet name="IV.PLESKAR" sheetId="23" r:id="rId6"/>
    <sheet name="V. TLAKARSKA DELA" sheetId="56" r:id="rId7"/>
    <sheet name="VI. KERAMIČARSKA DELA" sheetId="61" r:id="rId8"/>
  </sheets>
  <definedNames>
    <definedName name="_xlnm.Print_Area" localSheetId="2">'I. PREDDELA'!$A$1:$F$13</definedName>
    <definedName name="_xlnm.Print_Area" localSheetId="3">'II. RUŠITVENA DELA'!$A$1:$F$29</definedName>
    <definedName name="_xlnm.Print_Area" localSheetId="4">'III. GIPSKARTON'!$A$1:$F$27</definedName>
    <definedName name="_xlnm.Print_Area" localSheetId="5">IV.PLESKAR!$A$1:$F$23</definedName>
    <definedName name="_xlnm.Print_Area" localSheetId="1">'REK. GO DELA'!$A$1:$E$28</definedName>
    <definedName name="_xlnm.Print_Area" localSheetId="6">'V. TLAKARSKA DELA'!$A$1:$F$14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23" l="1"/>
  <c r="F18" i="23"/>
  <c r="F21" i="19" l="1"/>
  <c r="F24" i="61"/>
  <c r="F23" i="61"/>
  <c r="F20" i="61"/>
  <c r="F10" i="56"/>
  <c r="F19" i="61" l="1"/>
  <c r="F16" i="13" l="1"/>
  <c r="F23" i="13"/>
  <c r="F21" i="13"/>
  <c r="F5" i="3"/>
  <c r="F7" i="3"/>
  <c r="F9" i="3"/>
  <c r="F19" i="19" l="1"/>
  <c r="F16" i="61" l="1"/>
  <c r="F15" i="61"/>
  <c r="F12" i="61"/>
  <c r="A14" i="61"/>
  <c r="F10" i="61"/>
  <c r="F18" i="13"/>
  <c r="F26" i="61" l="1"/>
  <c r="F28" i="61" s="1"/>
  <c r="D21" i="59" s="1"/>
  <c r="F14" i="13"/>
  <c r="F8" i="56"/>
  <c r="F12" i="56" s="1"/>
  <c r="F10" i="3" l="1"/>
  <c r="F11" i="3"/>
  <c r="F13" i="3" l="1"/>
  <c r="F16" i="23"/>
  <c r="F14" i="23"/>
  <c r="F10" i="23"/>
  <c r="F8" i="23"/>
  <c r="F23" i="19"/>
  <c r="F17" i="19"/>
  <c r="F15" i="19"/>
  <c r="F14" i="19"/>
  <c r="F11" i="19"/>
  <c r="F9" i="19"/>
  <c r="F25" i="13"/>
  <c r="F12" i="13"/>
  <c r="F27" i="13" l="1"/>
  <c r="F29" i="13" s="1"/>
  <c r="F14" i="56"/>
  <c r="F25" i="19"/>
  <c r="F27" i="19" s="1"/>
  <c r="A10" i="23" l="1"/>
  <c r="A12" i="23" s="1"/>
  <c r="D18" i="59" l="1"/>
  <c r="D20" i="59" l="1"/>
  <c r="D17" i="59"/>
  <c r="D16" i="59"/>
  <c r="F12" i="23"/>
  <c r="F21" i="23" s="1"/>
  <c r="D23" i="59" l="1"/>
  <c r="D19" i="59"/>
</calcChain>
</file>

<file path=xl/sharedStrings.xml><?xml version="1.0" encoding="utf-8"?>
<sst xmlns="http://schemas.openxmlformats.org/spreadsheetml/2006/main" count="258" uniqueCount="177">
  <si>
    <t>DATUM :</t>
  </si>
  <si>
    <t>INVESTITOR :</t>
  </si>
  <si>
    <t>VRSTA GRADNJE :</t>
  </si>
  <si>
    <t>OBJEKT :</t>
  </si>
  <si>
    <t>GRADBENA DELA</t>
  </si>
  <si>
    <t>OBRTNIŠKA DELA</t>
  </si>
  <si>
    <t>I.</t>
  </si>
  <si>
    <t>Preddela</t>
  </si>
  <si>
    <t>II.</t>
  </si>
  <si>
    <t>III.</t>
  </si>
  <si>
    <t>IV.</t>
  </si>
  <si>
    <t>kos</t>
  </si>
  <si>
    <t>TLAKARSKA DELA</t>
  </si>
  <si>
    <t>kpl</t>
  </si>
  <si>
    <t>VI.</t>
  </si>
  <si>
    <t>V.</t>
  </si>
  <si>
    <t>SLIKOPLESKARSKA DELA</t>
  </si>
  <si>
    <t>TURISTIČNI OBJEKT</t>
  </si>
  <si>
    <t>SKUPAJ RUŠITVENA IN ODSTRANITVENA DELA</t>
  </si>
  <si>
    <t>Rušitvena in odstranitvena dela</t>
  </si>
  <si>
    <t>SKUPAJ MAVČNOKARTONSKA DELA</t>
  </si>
  <si>
    <t>MAVČNOKARTONSKA DELA</t>
  </si>
  <si>
    <t>dim: 40x40 cm</t>
  </si>
  <si>
    <t>ure</t>
  </si>
  <si>
    <t>SKUPAJ SLIKOPLESKARSKA DELA</t>
  </si>
  <si>
    <t>ISTRABENZ TURIZEM d.d.</t>
  </si>
  <si>
    <t>Obala 33</t>
  </si>
  <si>
    <t>6320 PORTOROŽ</t>
  </si>
  <si>
    <t>Razna nepredvidena dela, ki se pojavijo v času izvedbe del in se obračunajo po dejanskih stroških: po dejansko porabljenem času delavcev in porabo materiala, z upisom v gradbeni dnevnik in potrjeni s strani nadzora in investitorja</t>
  </si>
  <si>
    <t>Razna nepredvidena dela, ki se pojavijo v času gradnje in se obračunajo po dejanskih stroških: po dejansko porabljenem času delavcev, gradbene mehanizacije in porabo materiala, z upisom v gradbeni dnevnik in potrjeni s strani nadzora in investitorja</t>
  </si>
  <si>
    <t>Dobava in montaža revizijskih loput z gipsanim polnilom  , komplet z izrezom in ojačitvami za montažo le  teh</t>
  </si>
  <si>
    <t>Razna režijska dela, katera niso predvidena s popisom del.  Obračunane po dejansko porabljenem času in z upisom v gradbeni dnevnik katerega potrdi investitor oz.nadzor</t>
  </si>
  <si>
    <t xml:space="preserve">Količine posameznih postavk so prikazane v raščenem oziroma vgrajenem stanju, Posamezne koeficiente razrahljivosti je upoštevati v ceni na enoto mere. Eventualna prestavitev zračnih vodov in zemeljskih napeljav ni predmet rušitvenih del. Vse mere in količine je potrebno preveriti po projektu in na licu mesta.                   </t>
  </si>
  <si>
    <t>Pred začetkom rušitvenih del je potrebno odklopiti vse notranje instalacije, kar izvedejo izvajalci instalacijskih del.</t>
  </si>
  <si>
    <t>Izvajalec mora na lastne stroške poskrbeti  za vsakodnevno čiščenje objekta, po dnevnem zaključku svojih del.</t>
  </si>
  <si>
    <t>Slikopleskarska dela zajemajo izdelavo, dobavo in montažo izdelkov, vključno s transporti, in prenosi na objektu  do mesta vgradnje. V ceni postavk so  zajeti premični odri do delovne višine 3,50 m in zaščita vgrajenih elementov z lepilnim krep trakom in PVC folijo oziroma s papirnatimi polami. Vse mere in količine je potrebno preveriti po projektu in na licu mesta.</t>
  </si>
  <si>
    <t>V ceni na enoto mere je potrebno vkalkulirati tudi strošek za pridobivanje dovoljenj za prekomerno obremenitev cest s tovornimi vozili, za čas izvajanja del</t>
  </si>
  <si>
    <t>V ceni na enoto mere je potrebno vkalkulirati tudi morebiten strošek za pridobivanje dovoljenj za prekomerno obremenitev cest s tovornimi vozili, za čas izvajanja del</t>
  </si>
  <si>
    <t>Izvajalec se je v primeru nejasnosti dolžan obrniti na projektanta in skupaj z njim reševati vsa odprta vprašanja. Neupoštevanje tega načela lahko pripelje do dodatnih del na račun izvajalca.</t>
  </si>
  <si>
    <t>Izvajalec mora pred vgradnjo materialov in izvedbo del pripraviti izvedbeni elaborat, ki ga pregledata in potrdita nadzorni organ in projektant. Izvajalec mora pred pričetkom del preveriti vse mere na objektu.</t>
  </si>
  <si>
    <t>Pri izdelavi ponudbe mora ponudnik preučiti vse priloge in zadostiti vsem zahtevam iz njih. Zaželjeno je, da si ponudniki objekt pred pripravo ponudb ogledajo.</t>
  </si>
  <si>
    <t>Ponujene materiale in elemente potrdita OVP in nadzor. Merilo za potrditev ni najnižja cena, ampak ustreznost glede na popis in usklajenost z zahtevami objekta.</t>
  </si>
  <si>
    <t>1.</t>
  </si>
  <si>
    <t>2.</t>
  </si>
  <si>
    <t>3.</t>
  </si>
  <si>
    <t>4.</t>
  </si>
  <si>
    <t>5.</t>
  </si>
  <si>
    <t>6.</t>
  </si>
  <si>
    <t>7.</t>
  </si>
  <si>
    <t>8.</t>
  </si>
  <si>
    <t>9.</t>
  </si>
  <si>
    <t xml:space="preserve"> - vsa dela in ukrepe po določilih veljavnih predpisov varstva pri delu;</t>
  </si>
  <si>
    <t>Pri izvedbi je treba upoštevati tudi navodila proizvajalca materjala, ki se uporablja pri izvedbi.</t>
  </si>
  <si>
    <t>Pri izbiri materjalov se je treba obvezno posvetovati s projektantom.</t>
  </si>
  <si>
    <t>Delo obrtnika obsega:</t>
  </si>
  <si>
    <t xml:space="preserve"> - dobavo vsega osnovnega in pomožnega materjala;</t>
  </si>
  <si>
    <t xml:space="preserve"> - prevoz materjala na objekt, z nakladanjem, razkladanjem, skladiščenjem in prenosi na objektu;</t>
  </si>
  <si>
    <t xml:space="preserve"> - čiščenje izdelkov oz. podlog pred pričetkom del;</t>
  </si>
  <si>
    <t xml:space="preserve"> - nanašanje osnovnih in končnih premazov z vsemi medfazami;</t>
  </si>
  <si>
    <t xml:space="preserve"> - vsa dela v delavnici in na objektu z vsemi dajatvami;</t>
  </si>
  <si>
    <t xml:space="preserve"> - vsa dela in ukrepi po predpisih varstva pri delu.</t>
  </si>
  <si>
    <t>Obračun del se vrši v merskih enotah, ki so označene v posamezni postavki.</t>
  </si>
  <si>
    <t>Material za ta dela mora po kvaliteti ustrezati določilom veljavnih normativov.</t>
  </si>
  <si>
    <t>Druge opombe:</t>
  </si>
  <si>
    <t xml:space="preserve"> - čiščenje prostorov in izdelkov po opravljenem delu in zaščita do predaje naročniku;</t>
  </si>
  <si>
    <t xml:space="preserve"> - vsa dela se izvajajo po barvni študiji</t>
  </si>
  <si>
    <t>Mavčnokartonska dela se morajo izvajati po detajlih in navodilih katerega od svetovno priznanih</t>
  </si>
  <si>
    <t>proizvajalcev.</t>
  </si>
  <si>
    <t>V ceni na enoto je potrebno zajeti strošek izvedbe dilatacij sten, oblog in stropov po navodilih proizvajalca.</t>
  </si>
  <si>
    <t>V ceni na enoto je potrebno zajeti izvedbo mavčnokartonskih sten po navodilih proizvajalca glede doseganja</t>
  </si>
  <si>
    <t>zvočne izolativnosti med prostori z vgradnjo trakov po konstrukciji in z dodatnim kitanjem plošč na stikih</t>
  </si>
  <si>
    <t>z konstrukcijo</t>
  </si>
  <si>
    <t>Zvočna izolacija v mavčnih stenah mora zagotavljati zadovoljivo trdnost, da se ne sesede</t>
  </si>
  <si>
    <t>V ceni na enoto je potrebno upoštevati izvedbo mehkih stikov, na stikih med fasado in mavčno oblogo</t>
  </si>
  <si>
    <t>se vgradi guma debeline 3 mm, na stikih med  konstrukcijami in mavčno oblogo armaflex debeline 5 mm</t>
  </si>
  <si>
    <t xml:space="preserve">10. </t>
  </si>
  <si>
    <t>Kjer se vgradi vodoodporne mavčne plošče se mora uporabljati tudi vodoodporni kit za bandažiranje.</t>
  </si>
  <si>
    <t>Dela morajo biti izvršena po določilih veljavnih normativov in skladno s tehničnimi pogoji za polaganje tlakov.</t>
  </si>
  <si>
    <t xml:space="preserve"> - dobavo osnovnega materjala za talne obloge.</t>
  </si>
  <si>
    <t xml:space="preserve"> - dobavo ostalega materjala:</t>
  </si>
  <si>
    <t xml:space="preserve"> - masa za izravnavo podloge;</t>
  </si>
  <si>
    <t xml:space="preserve"> - lepilo za lepljenje talnih oblog;</t>
  </si>
  <si>
    <t xml:space="preserve"> - obrobne letve;</t>
  </si>
  <si>
    <t xml:space="preserve"> - pritrdilni materjal za obrobne letve.</t>
  </si>
  <si>
    <t xml:space="preserve"> - snemanje izmer na objekt;</t>
  </si>
  <si>
    <t xml:space="preserve"> - pregled in čiščenje podlog;</t>
  </si>
  <si>
    <t xml:space="preserve"> - nanašanje izravnalne mase;</t>
  </si>
  <si>
    <t xml:space="preserve"> - vsa dela v delavnici in na objektu z dajatvami;</t>
  </si>
  <si>
    <t xml:space="preserve"> - prevoz materjala in orodja na objekt, z nakladanjem, razkladanjem, </t>
  </si>
  <si>
    <t xml:space="preserve"> skladiščenjem ter notranjimi transporti do mesta vgraditve;</t>
  </si>
  <si>
    <t xml:space="preserve"> - polaganje, prikrojitev in lepljenje talne obloge;</t>
  </si>
  <si>
    <t xml:space="preserve"> - pritrjevanje obrob;</t>
  </si>
  <si>
    <t xml:space="preserve"> - popravljanje zidov oziroma stenskih oblog, če se poškodujejo </t>
  </si>
  <si>
    <t>med delom</t>
  </si>
  <si>
    <t>Materjal po izbiri projektanta na podlagi dovolj velikih vzorcev, ki jih predloži izvajalec.</t>
  </si>
  <si>
    <t xml:space="preserve"> - izvajalec mora predložiti vzorce v potrditev</t>
  </si>
  <si>
    <t xml:space="preserve"> - ves vgrajeni material mora imeti ustrezne ateste</t>
  </si>
  <si>
    <t>RUŠITVENA IN ODSTRANITVENA DELA</t>
  </si>
  <si>
    <t>ur</t>
  </si>
  <si>
    <t>Nabava, dobava in izvedba kitanja, brušenja in 2x glajenja ometanih in mavčnokartonskih površin (stropovi, stene, stebri) v objektu z disperzijskim kitom vključno z izvedbo impregnacijskega premaza.</t>
  </si>
  <si>
    <t>V ceni na enoto mere je zajeti tudi : premične odre do delovne  višine 3,50 m, iznos iz rušitvenega in odstranitvenega materiala iz objekta (vertikalni in horizontalni prenosi), sortiranje materiala, nalaganje na prevozno sredstvo, odvoz na deponijo in plačilo nadomestila na deponiji; pridobivanje dovoljenj za prekomerno obremenitev cest s tovornimi vozili, za čas izvajanja del</t>
  </si>
  <si>
    <t xml:space="preserve">Priprava obstoječih površin pred nadaljno obdelavo. (struganje, brušenje, odpraševanje,razmaščevanje ......). </t>
  </si>
  <si>
    <t>Dobava in vgradnja Alu zaščitnih vogalnikov 25/25mm, na izpostavljene robove gipsanih sten.</t>
  </si>
  <si>
    <t>Mavčnokartonska dela zajemajo izdelavo, dobavo in montažo izdelkov, vključno s transporti, in prenosi na objektu  do mesta vgradnje. V ceni postavk so  zajeti premični odri do delovne  višine 3,50m, zaščita vgrajenih elementov z lepilnim krep trakom in PVC folijo,  iznos embalaže in ostankov materiala iz objekta, odvoz na deponijo in plačilo nadomestila na deponiji. V postavkah kjer je predvidena izdelava sten in stropov od višine 4,00 do 5,50 m, je potrebno vključiti strošek premičnih odrov v ceno postavke. Vse mere in količine je potrebno preveriti po projektu in na licu mesta. Vsi stiki mavčnokartonskih sten in stropov z masivnimi konstrukcijami morajo biti izvedeni kot drsni stiki.</t>
  </si>
  <si>
    <t>Mavčnokartonska dela</t>
  </si>
  <si>
    <t>Slikopleskarska dela</t>
  </si>
  <si>
    <t>GOI DELA</t>
  </si>
  <si>
    <r>
      <t>m</t>
    </r>
    <r>
      <rPr>
        <vertAlign val="superscript"/>
        <sz val="11"/>
        <rFont val="Arial Narrow"/>
        <family val="2"/>
        <charset val="238"/>
      </rPr>
      <t>2</t>
    </r>
  </si>
  <si>
    <r>
      <t>m</t>
    </r>
    <r>
      <rPr>
        <vertAlign val="superscript"/>
        <sz val="11"/>
        <rFont val="Arial Narrow"/>
        <family val="2"/>
        <charset val="238"/>
      </rPr>
      <t>1</t>
    </r>
  </si>
  <si>
    <t>Razna slikopleskarska popravila , vključno s porabo materiala</t>
  </si>
  <si>
    <t>Ostala dela zajemajo izdelavo, dobavo in montažo izdelkov, vključno s transporti, in prenosi na objektu  do mesta vgradnje. V ceni postavk so  zajeti premični odri do delovne višine 3,50 m in zaščita vgrajenih elementov z lepilnim krep trakom in PVC folijo oziroma s papirnatimi polami. Vse mere in količine je potrebno preveriti po projektu in na licu mesta.</t>
  </si>
  <si>
    <t>dim: 60x60 cm</t>
  </si>
  <si>
    <t>m2</t>
  </si>
  <si>
    <t xml:space="preserve">Nabava, dobava in izvedba impregnacijskega premaza na predhodno glajene in slikane mavčnokartonske površine (stropovi, stene, stebri). Vključno z vsemi pomožnimi deli. </t>
  </si>
  <si>
    <t>Odstranjevanje talnih oblog - keramičnih ploščic.  V ceni odstranitve upoštevati tudi iznos iz objekta (vertikalni in horizontalni prenosi), sortiranje materiala, nalaganje na prevozno sredstvo, odvoz na deponijo in plačilo nadomestila na deponiji</t>
  </si>
  <si>
    <t>KERAMIČARSKA DELA</t>
  </si>
  <si>
    <t>Keramičarska dela zajemajo izdelavo, dobavo in montažo izdelkov, vključno s transporti, in prenosi na objektu  do mesta vgradnje. V ceni postavk so  zajeti premični odri do delovne  višine 3,50m in zaščita vgrajenih elementov s lepilnim krep trakom in PVC folijo.. Vse mere in količine je potrebno preveriti po projektu in na licu mesta.</t>
  </si>
  <si>
    <t>Vsa keramika je lepljena s kvalitetnim lepilom razreda C2</t>
  </si>
  <si>
    <t>Izdelava hidroizolacijskega  premaza Mapelastic preko že izdelanih estrihov:  2x premaz z vmesnim utapljanjem armirne tkanine Mapenet 150 skupaj s predhodno pripravo površine, čiščenjem ter ostalimi pripravljalnimi, pomožnimi in zaključnimi deli. Vključena dobava materiala, prenosi in transporti. Izvajati po  navodilih proizvajalca. Komplet z hidroizolacijskimi trakovi, kateri se obdelalo skladno z navodili proizvajalca. V tlorisni kvadraturi so tudi zajeti zavihki do 10cm.</t>
  </si>
  <si>
    <t>a</t>
  </si>
  <si>
    <t>b</t>
  </si>
  <si>
    <t>material z dobavo in vračunanim kalom,</t>
  </si>
  <si>
    <t>m1</t>
  </si>
  <si>
    <t>SKUPAJ KERAMIČARSKA  DELA</t>
  </si>
  <si>
    <t>Keramičarska dela</t>
  </si>
  <si>
    <t>PARKETARSKA DELA</t>
  </si>
  <si>
    <r>
      <t xml:space="preserve">Dobava in montaža stenske obloge višine do 3,00 m in debeline </t>
    </r>
    <r>
      <rPr>
        <b/>
        <sz val="11"/>
        <rFont val="Arial Narrow"/>
        <family val="2"/>
        <charset val="238"/>
      </rPr>
      <t>75 mm</t>
    </r>
    <r>
      <rPr>
        <sz val="11"/>
        <rFont val="Arial Narrow"/>
        <family val="2"/>
        <charset val="238"/>
      </rPr>
      <t xml:space="preserve">,  z enojno kovinsko podkonstrukcijo iz pocinkanih stenskih C-profilov iz jeklene pločevine </t>
    </r>
    <r>
      <rPr>
        <b/>
        <sz val="11"/>
        <rFont val="Arial Narrow"/>
        <family val="2"/>
        <charset val="238"/>
      </rPr>
      <t>50 mm</t>
    </r>
    <r>
      <rPr>
        <sz val="11"/>
        <rFont val="Arial Narrow"/>
        <family val="2"/>
        <charset val="238"/>
      </rPr>
      <t xml:space="preserve">. Izvede se enostransko dvoslojna obloga iz npr. Knaufovih (GKBI) gradbenih impregniranih plošč, plošče debeline 12,5mm. Vgradi se enoslojni izolacijski sloj iz mineralne volne debeline  </t>
    </r>
    <r>
      <rPr>
        <b/>
        <sz val="11"/>
        <rFont val="Arial Narrow"/>
        <family val="2"/>
        <charset val="238"/>
      </rPr>
      <t>50 mm</t>
    </r>
    <r>
      <rPr>
        <sz val="11"/>
        <rFont val="Arial Narrow"/>
        <family val="2"/>
        <charset val="238"/>
      </rPr>
      <t xml:space="preserve"> (npr. Knauf Insulation za pregradne stene TI 140 W). Vsi stiki plošč so bandažirani in dvakrat kitani z vmesnim brušenjem tako, da so pripravljene za za nadaljno finalno obdelavo (slikopleskarsko, keramičarsko). V ceno postavke vračunati izreze za priklop  vodovodnih in elektro instalacij </t>
    </r>
  </si>
  <si>
    <t>Splošne zahteve in določila za posamezno vrsto del</t>
  </si>
  <si>
    <t xml:space="preserve">Splošne zahteve in določila: 
Splošna določila veljavna v RS, mora izvajalec del upoštevati v ponudbi in pri izvajanju del. Dela je potrebno izvajati po določilih veljavnih tehničnih predpisih za izvajanje. Vsi materiali za vgradnjo morajo biti ustrezno certificirani skladno z zakonom o gradbenih proizvodih in morajo ustrezati merodajnim standardom SIST in EN. Kvaliteta materialov mora ustrezati zahtevam iz projekta. </t>
  </si>
  <si>
    <t>V ceni za enoto je potrebno upoštevati, poleg del, opisanih v posamezni postavki še:</t>
  </si>
  <si>
    <t xml:space="preserve"> - dobavo vsega materjala z vsemi transporti in manipulativnimi stroški: keramične ploščice, materjal za malte,</t>
  </si>
  <si>
    <t xml:space="preserve"> lepilo za keramiko, masa za stičenje;</t>
  </si>
  <si>
    <t xml:space="preserve"> - pripravo malte, lepila in mase za stičenje;</t>
  </si>
  <si>
    <t xml:space="preserve"> - delo v delavnici in na objektu, z vsemi dajatvami;</t>
  </si>
  <si>
    <t xml:space="preserve"> - prevoz izdelkov na objekt, z nakladanjem, razkladanjem, skladiščenjem in prenosi do mesta vgraditve;</t>
  </si>
  <si>
    <t xml:space="preserve"> - kontrola podlog in izmer predhodno na objektu.</t>
  </si>
  <si>
    <t>Druge pripombe;</t>
  </si>
  <si>
    <t xml:space="preserve"> - ves vgrajeni material mora imeti vstrezne ateste</t>
  </si>
  <si>
    <t xml:space="preserve"> - v ceni na enoto je potrebno predvideti nanos emulzije na mavčnokartonske stene, kitanje vogalov</t>
  </si>
  <si>
    <t>pri mavčnokartonskih stenah in kitanje dilatacij</t>
  </si>
  <si>
    <t xml:space="preserve"> - vsa dela se izvajajo po barvni študiji; potrditev vzorcev s strani investitorja in arhitekta</t>
  </si>
  <si>
    <t xml:space="preserve"> - širina fug je max. 1,5 mm, barva fug določena v barvni študiji</t>
  </si>
  <si>
    <t xml:space="preserve"> - v ceni na enoto je potrebno zajeti izvedbo dilatacij v tlakih z vgradnjo dilatacijskih profilov, po detajlu</t>
  </si>
  <si>
    <t>Finalno čiščenje prostorov po končanih delih, vključeno končno čiščenje tal, prebris sten</t>
  </si>
  <si>
    <t>OKTOBER 2024</t>
  </si>
  <si>
    <t>PRIPRAVLJALNA IN FINALNA DELA</t>
  </si>
  <si>
    <t>SKUPAJ PRIPRAVLJALNA IN FINALNA DELA</t>
  </si>
  <si>
    <t>VZDRŽEVALNA DELA - PERSONAL 3</t>
  </si>
  <si>
    <t>REKAPITULACIJA GOI del - PERSONAL 3</t>
  </si>
  <si>
    <t>Čiščenje obstoječih prostorov ter odvoz smeti na deponijo</t>
  </si>
  <si>
    <t>Demontaža in iznos pohištva v investitorjevo skladišče v razdalji do 100m za ponovno montažo</t>
  </si>
  <si>
    <t>Zaščita elementov, vrat, oken, luči in podobno s PVC folijo za ves čas izvedbe</t>
  </si>
  <si>
    <t>Odstranjevanje stropne gipsane obloge, brez kovinske podkonstrukcije. V ceni odstranitve upoštevati tudi iznos iz objekta (vertikalni in horizontalni prenosi), sortiranje materiala, nalaganje na prevozno sredstvo, odvoz na deponijo in plačilo nadomestila na deponiji</t>
  </si>
  <si>
    <t>Demontaža in odstranitev stenskih in stropnih svetil, ki so nameščene na stehah oziroma stropovih. V ceni odstranitve upoštevati tudi iznos iz objekta  (vertikalni in horizontalni prenosi) sortiranje materiala,  nalaganje na prevozno sredstvo, odvoz na deponijo in plačilo nadomestila na deponiji. KOLIČINA JE OCENJENA.</t>
  </si>
  <si>
    <t>Demontaža in iznos kopalniške opreme vključno z vsem pritrdilnim, nosilnim in fiksirnim materialom; viseči umivalnik, Wc školjka s kotličkom. V ceni odstranitve upoštevati tudi iznos iz objekta (vertikalni in horizontalni prenosi), sortiranje materiala, nalaganje na prevozno sredstvo, odvoz na deponijo in plačilo nadomestila na deponiji</t>
  </si>
  <si>
    <r>
      <t>Odstranjevanje</t>
    </r>
    <r>
      <rPr>
        <b/>
        <sz val="11"/>
        <rFont val="Arial Narrow"/>
        <family val="2"/>
        <charset val="238"/>
      </rPr>
      <t xml:space="preserve"> tekstilnih nizkostenskih oblog na hodnikih</t>
    </r>
    <r>
      <rPr>
        <sz val="11"/>
        <rFont val="Arial Narrow"/>
        <family val="2"/>
        <charset val="238"/>
      </rPr>
      <t>. V ceni odstranitve upoštevati tudi iznos iz objekta (vertikalni in horizontalni prenosi), sortiranje materiala, nalaganje na prevozno sredstvo, odvoz na deponijo in plačilo nadomestila na deponiji.</t>
    </r>
  </si>
  <si>
    <r>
      <t xml:space="preserve">Odstranjevanje </t>
    </r>
    <r>
      <rPr>
        <b/>
        <sz val="11"/>
        <rFont val="Arial Narrow"/>
        <family val="2"/>
        <charset val="238"/>
      </rPr>
      <t>talnih oblog - tapisona na hodnikih</t>
    </r>
    <r>
      <rPr>
        <sz val="11"/>
        <rFont val="Arial Narrow"/>
        <family val="2"/>
        <charset val="238"/>
      </rPr>
      <t>. V ceni odstranitve upoštevati tudi iznos iz objekta  (vertikalni in horizontalni prenosi) sortiranje materiala,  nalaganje na prevozno sredstvo, odvoz na deponijo in plačilo nadomestila na deponiji - prostori 1,2 in 3</t>
    </r>
  </si>
  <si>
    <r>
      <rPr>
        <sz val="11"/>
        <rFont val="Arial Narrow"/>
        <family val="2"/>
        <charset val="238"/>
      </rPr>
      <t xml:space="preserve">Dobava in montaža spuščene stropne obloge z vodoravno spodnjo ploskvijo . Brez fug in s pokrito podkonstrukcijo. Podkonstrukcija je obstoječa. Spodnja vidna ploskev iz </t>
    </r>
    <r>
      <rPr>
        <b/>
        <sz val="11"/>
        <rFont val="Arial Narrow"/>
        <family val="2"/>
        <charset val="238"/>
      </rPr>
      <t>enojne (GKBI)</t>
    </r>
    <r>
      <rPr>
        <sz val="11"/>
        <rFont val="Arial Narrow"/>
        <family val="2"/>
        <charset val="238"/>
      </rPr>
      <t xml:space="preserve">  gradbene impregnirane plošče, debeline 12,5mm . Vsi stiki plošč so bandažirani in dvakrat kitani z vmesnim brušenjem tako, da so pripravljene za slikopleskarsko obdelavo. Višina stropa od tal do</t>
    </r>
    <r>
      <rPr>
        <b/>
        <sz val="11"/>
        <rFont val="Arial Narrow"/>
        <family val="2"/>
        <charset val="238"/>
      </rPr>
      <t xml:space="preserve"> 3,00 m</t>
    </r>
    <r>
      <rPr>
        <sz val="11"/>
        <rFont val="Arial Narrow"/>
        <family val="2"/>
        <charset val="238"/>
      </rPr>
      <t>, obešalna višina stropa do</t>
    </r>
    <r>
      <rPr>
        <b/>
        <sz val="11"/>
        <rFont val="Arial Narrow"/>
        <family val="2"/>
        <charset val="238"/>
      </rPr>
      <t xml:space="preserve"> 0,50 m</t>
    </r>
    <r>
      <rPr>
        <sz val="11"/>
        <rFont val="Arial Narrow"/>
        <family val="2"/>
        <charset val="238"/>
      </rPr>
      <t>.V ceno postavke vračunati izreze za vgradne luči, prezračevalne rešetke.</t>
    </r>
  </si>
  <si>
    <r>
      <t xml:space="preserve">Izvedba gipsanih kasonetov v obliki črke "U" s kovinsko podkonstrukcijo. Razvita širina kasonetov od 50 do 80 cm. Kasonet obložen z </t>
    </r>
    <r>
      <rPr>
        <b/>
        <sz val="11"/>
        <rFont val="Arial Narrow"/>
        <family val="2"/>
        <charset val="238"/>
      </rPr>
      <t>(GKBI)</t>
    </r>
    <r>
      <rPr>
        <sz val="11"/>
        <rFont val="Arial Narrow"/>
        <family val="2"/>
        <charset val="238"/>
      </rPr>
      <t xml:space="preserve"> gradbeno impregnirano ploščo, debeline 12,5mm, vključno z vgradnjo pocinkanega kotnika na izpostavljenem zunanjem vogalu.Vsi stiki plošč so bandažirani in dvakrat kitani z vmesnim brušenjem tako, da so pripravljene za finalno obdelavo. V ceno postavke vračunati izreze za prezračevalne rešetke in  iznos embalaže.</t>
    </r>
  </si>
  <si>
    <t>Nabava, dobava in  2x slikanje sten in stropov  z notranjo barvo  (Jupol GOLD), ton po izboru investitorja</t>
  </si>
  <si>
    <t>m'</t>
  </si>
  <si>
    <t xml:space="preserve">Dobava in montaža obstenske letve h=6cm po izbiri naročnika - arhitekta. </t>
  </si>
  <si>
    <t>SKUPAJ TLAKARSKA  DELA</t>
  </si>
  <si>
    <t xml:space="preserve">Nabava, dobava in polaganje nedrseče talne keramike v prostorih kopalnice s keramičnimi ploščicami v I. kakovostnem razredu kot.npr. porcelanski gres serija Granito EVO TUCSON dim.60x60 cm, protizdrsnost R10, vključno s fugiranjem in z vsemi pripadajočimi deli. Fugiranje se izvede z vodonepropustno fugirno maso. Širina fug 2,00.mm. Lepljeno z lepilom razreda C2. Dobava vključno z viškom za morebitni razrez. </t>
  </si>
  <si>
    <t>delo z veznim in fugirnim materialom, raznosom, iznosom embalaže in ostankov iz objekta, odvoz na deponijo in plačilo nadomestila na deponiji</t>
  </si>
  <si>
    <t>material z dobavo, in vračunanim kalom,</t>
  </si>
  <si>
    <t>stenska keramika</t>
  </si>
  <si>
    <t>talna keramika</t>
  </si>
  <si>
    <t>Izvedba impregnacijskega premaza in vlivanje samorazlivne izravnalne mase v debelini 3-5 mm v kopalnici št- 9</t>
  </si>
  <si>
    <t xml:space="preserve">Popravilo oz. zamenjava poškodovanih keramičnih ploščic s keramiko podobne kvalitete in barve, vključno s fugiranjem in z vsemi pripadajočimi deli. Fugiranje se izvede z vodonepropustno fugirno maso. Širina fug 2,00.mm. Lepljeno z lepilom razreda C2. </t>
  </si>
  <si>
    <r>
      <t xml:space="preserve">Nabava, dobava in oblaganje </t>
    </r>
    <r>
      <rPr>
        <b/>
        <sz val="11"/>
        <rFont val="Arial Narrow"/>
        <family val="2"/>
        <charset val="238"/>
      </rPr>
      <t>sten kopalnic</t>
    </r>
    <r>
      <rPr>
        <sz val="11"/>
        <rFont val="Arial Narrow"/>
        <family val="2"/>
        <charset val="238"/>
      </rPr>
      <t xml:space="preserve"> s keramičnimi ploščicami, vključno s fugiranjem in z vsemi pripadajočimi deli. Fugiranje se izvede z vodonepropustno fugirno maso. Širina fug 2,00.mm. Lepljeno z lepilom razreda C2. </t>
    </r>
  </si>
  <si>
    <t>Tlakarska dela</t>
  </si>
  <si>
    <t>Skupaj GO DELA</t>
  </si>
  <si>
    <t>Dobava in montaža pregradne stene višine do 3,00m in debeline 215mm,  z enojno kovinsko podkonstrukcijo iz pocinkanih stenskih C-profilov iz jeklene pločevine 75mm. Izvede se obojestranska dvoslojna obloga iz npr. Knaufovih (GKF) protipožarnih plošč, plošče debeline 12,5mm. Dodatni sloj plošč med dvema podkonstrukcijama iz npr. Knaufove  (GKF) protipožarne plošče. Vgradi se izolacijski sloj iz mineralne volne debeline 1x75mm (npr. Knauf Insulation za pregradne stene TI 140 W). Vsi stiki plošč so bandažirani in dvakrat kitani z vmesnim brušenjem tako, da so pripravljene za za nadaljno finalno obdelavo (slikopleskarsko, keramičarsko). V ceno postavke vračunati izreze za priklop  vodovodnih in elektro instalacij .</t>
  </si>
  <si>
    <t>kom</t>
  </si>
  <si>
    <t>Priprava podlage in barvanje vratnih kril in podbojev v tonu po izboru projektanta z manjšimi popravili vratnih kril in podbojev</t>
  </si>
  <si>
    <r>
      <t>Obrus podlage – estriha, nanos primerja Schonox KH, nanos samorazlivne  izravnalne mase Schonox ZM debeline do 2mm. Kompletna dobava in montaža</t>
    </r>
    <r>
      <rPr>
        <b/>
        <sz val="10"/>
        <rFont val="Arial Narrow"/>
        <family val="2"/>
        <charset val="238"/>
      </rPr>
      <t xml:space="preserve"> vinilne talne obloge </t>
    </r>
    <r>
      <rPr>
        <sz val="10"/>
        <rFont val="Arial Narrow"/>
        <family val="2"/>
        <charset val="238"/>
      </rPr>
      <t>BINYL  art, v ploščah debeline 8mm. Dimenzije: 1285 x 192mm. V fuga. Talna obloga se polno lepi z ustreznim lepilom po navodilih proizvajalca.
Sestava naravni materiali.
Talna obloga odporna na vlago in površinsko vodo 100h+.
Talna obloga mora ustrezati požarni razred Cfl-s1 varen v požarno toksikološkem smislu, EN 16516,  varnost zdrsa, trdnost po EN 13893…DS, dimenzijska stabilnost EN 13329, odpornost proti obrabi po EN 13329, 
Antistatična
Enostavna za vzdrževanje, ni potrebno premazovati.
Barva po izbiri naročnika - arhitekta (dekor hrast)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</si>
</sst>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1]"/>
    <numFmt numFmtId="165" formatCode="_-* #,##0.00\ [$€]_-;\-* #,##0.00\ [$€]_-;_-* &quot;-&quot;??\ [$€]_-;_-@_-"/>
    <numFmt numFmtId="166" formatCode="#,##0.00\ &quot;€&quot;"/>
    <numFmt numFmtId="167" formatCode="_ * #,##0.00_)\ &quot;€&quot;_ ;_ * \(#,##0.00\)\ &quot;€&quot;_ ;_ * &quot;-&quot;??_)\ &quot;€&quot;_ ;_ @_ "/>
  </numFmts>
  <fonts count="26">
    <font>
      <sz val="10"/>
      <name val="Arial"/>
    </font>
    <font>
      <sz val="10"/>
      <name val="Arial"/>
      <family val="2"/>
      <charset val="238"/>
    </font>
    <font>
      <sz val="10"/>
      <name val="Arial"/>
      <family val="2"/>
      <charset val="238"/>
    </font>
    <font>
      <sz val="10"/>
      <name val="Arial CE"/>
      <charset val="238"/>
    </font>
    <font>
      <sz val="12"/>
      <name val="SLO_Dutch"/>
      <charset val="238"/>
    </font>
    <font>
      <sz val="10"/>
      <name val="Arial"/>
      <family val="2"/>
      <charset val="238"/>
    </font>
    <font>
      <sz val="10"/>
      <name val="Arial"/>
      <family val="2"/>
      <charset val="238"/>
    </font>
    <font>
      <sz val="10"/>
      <name val="Times New Roman"/>
      <family val="1"/>
      <charset val="238"/>
    </font>
    <font>
      <sz val="11"/>
      <name val="Times New Roman"/>
      <family val="1"/>
      <charset val="238"/>
    </font>
    <font>
      <sz val="10"/>
      <name val="Arial CE"/>
      <family val="2"/>
      <charset val="238"/>
    </font>
    <font>
      <sz val="11"/>
      <name val="Arial Narrow"/>
      <family val="2"/>
      <charset val="238"/>
    </font>
    <font>
      <sz val="10"/>
      <name val="Arial Narrow"/>
      <family val="2"/>
      <charset val="238"/>
    </font>
    <font>
      <b/>
      <sz val="12"/>
      <name val="Arial Narrow"/>
      <family val="2"/>
      <charset val="238"/>
    </font>
    <font>
      <b/>
      <sz val="10"/>
      <name val="Arial Narrow"/>
      <family val="2"/>
      <charset val="238"/>
    </font>
    <font>
      <b/>
      <sz val="14"/>
      <name val="Arial Narrow"/>
      <family val="2"/>
      <charset val="238"/>
    </font>
    <font>
      <sz val="14"/>
      <name val="Arial Narrow"/>
      <family val="2"/>
      <charset val="238"/>
    </font>
    <font>
      <b/>
      <sz val="11"/>
      <name val="Arial Narrow"/>
      <family val="2"/>
      <charset val="238"/>
    </font>
    <font>
      <sz val="12"/>
      <name val="Arial Narrow"/>
      <family val="2"/>
      <charset val="238"/>
    </font>
    <font>
      <vertAlign val="superscript"/>
      <sz val="11"/>
      <name val="Arial Narrow"/>
      <family val="2"/>
      <charset val="238"/>
    </font>
    <font>
      <sz val="10"/>
      <name val="Arial"/>
      <family val="2"/>
      <charset val="238"/>
    </font>
    <font>
      <sz val="11"/>
      <color theme="1"/>
      <name val="Arial Narrow"/>
      <family val="2"/>
      <charset val="238"/>
    </font>
    <font>
      <sz val="10"/>
      <color theme="1"/>
      <name val="Arial Narrow"/>
      <family val="2"/>
      <charset val="238"/>
    </font>
    <font>
      <sz val="14"/>
      <color theme="1"/>
      <name val="Arial Narrow"/>
      <family val="2"/>
      <charset val="238"/>
    </font>
    <font>
      <b/>
      <sz val="11"/>
      <color theme="1"/>
      <name val="Arial Narrow"/>
      <family val="2"/>
      <charset val="238"/>
    </font>
    <font>
      <b/>
      <i/>
      <sz val="18"/>
      <color indexed="8"/>
      <name val="Arial Narrow"/>
      <family val="2"/>
      <charset val="238"/>
    </font>
    <font>
      <sz val="11"/>
      <color rgb="FFFF0000"/>
      <name val="Arial Narrow"/>
      <family val="2"/>
      <charset val="238"/>
    </font>
  </fonts>
  <fills count="5">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s>
  <borders count="7">
    <border>
      <left/>
      <right/>
      <top/>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165" fontId="6" fillId="0" borderId="0" applyFont="0" applyFill="0" applyBorder="0" applyAlignment="0" applyProtection="0"/>
    <xf numFmtId="3" fontId="7" fillId="0" borderId="0"/>
    <xf numFmtId="0" fontId="2" fillId="0" borderId="0"/>
    <xf numFmtId="0" fontId="2" fillId="0" borderId="0"/>
    <xf numFmtId="0" fontId="4" fillId="0" borderId="0">
      <protection locked="0"/>
    </xf>
    <xf numFmtId="0" fontId="5" fillId="0" borderId="0"/>
    <xf numFmtId="0" fontId="2" fillId="0" borderId="0"/>
    <xf numFmtId="0" fontId="3" fillId="0" borderId="0"/>
    <xf numFmtId="1" fontId="8" fillId="0" borderId="0" applyFill="0" applyBorder="0" applyAlignment="0" applyProtection="0">
      <alignment horizontal="center"/>
    </xf>
    <xf numFmtId="0" fontId="9" fillId="0" borderId="0"/>
    <xf numFmtId="165" fontId="1" fillId="0" borderId="0" applyFont="0" applyFill="0" applyBorder="0" applyAlignment="0" applyProtection="0"/>
    <xf numFmtId="0" fontId="1" fillId="0" borderId="0"/>
    <xf numFmtId="0" fontId="1" fillId="0" borderId="0"/>
    <xf numFmtId="0" fontId="1" fillId="0" borderId="0"/>
    <xf numFmtId="9" fontId="19" fillId="0" borderId="0" applyFont="0" applyFill="0" applyBorder="0" applyAlignment="0" applyProtection="0"/>
    <xf numFmtId="0" fontId="1" fillId="0" borderId="0"/>
    <xf numFmtId="164" fontId="1" fillId="0" borderId="0" applyFont="0" applyFill="0" applyBorder="0" applyAlignment="0" applyProtection="0"/>
  </cellStyleXfs>
  <cellXfs count="130">
    <xf numFmtId="0" fontId="0" fillId="0" borderId="0" xfId="0"/>
    <xf numFmtId="0" fontId="10" fillId="0" borderId="0" xfId="0" applyFont="1"/>
    <xf numFmtId="0" fontId="10" fillId="0" borderId="0" xfId="0" applyFont="1" applyAlignment="1">
      <alignment horizontal="center"/>
    </xf>
    <xf numFmtId="164" fontId="10" fillId="0" borderId="0" xfId="0" applyNumberFormat="1" applyFont="1"/>
    <xf numFmtId="0" fontId="11" fillId="0" borderId="0" xfId="0" applyFont="1"/>
    <xf numFmtId="0" fontId="12" fillId="0" borderId="0" xfId="0" applyFont="1"/>
    <xf numFmtId="0" fontId="13" fillId="0" borderId="0" xfId="0" applyFont="1"/>
    <xf numFmtId="0" fontId="13" fillId="0" borderId="0" xfId="0" applyFont="1" applyAlignment="1">
      <alignment vertical="center"/>
    </xf>
    <xf numFmtId="0" fontId="11" fillId="0" borderId="0" xfId="0" applyFont="1" applyAlignment="1">
      <alignment vertical="center"/>
    </xf>
    <xf numFmtId="0" fontId="13" fillId="0" borderId="0" xfId="0" applyFont="1" applyAlignment="1">
      <alignment horizontal="center" vertical="center" wrapText="1"/>
    </xf>
    <xf numFmtId="0" fontId="11" fillId="0" borderId="0" xfId="0" applyFont="1" applyAlignment="1">
      <alignment horizontal="center" vertical="center" wrapText="1"/>
    </xf>
    <xf numFmtId="0" fontId="15" fillId="0" borderId="0" xfId="0" applyFont="1" applyAlignment="1">
      <alignment horizontal="center"/>
    </xf>
    <xf numFmtId="0" fontId="15" fillId="0" borderId="0" xfId="0" applyFont="1"/>
    <xf numFmtId="164" fontId="10" fillId="0" borderId="1" xfId="0" applyNumberFormat="1" applyFont="1" applyBorder="1"/>
    <xf numFmtId="0" fontId="16" fillId="0" borderId="0" xfId="0" applyFont="1" applyAlignment="1">
      <alignment horizontal="center"/>
    </xf>
    <xf numFmtId="0" fontId="16" fillId="0" borderId="0" xfId="0" applyFont="1"/>
    <xf numFmtId="164" fontId="12" fillId="4" borderId="2" xfId="0" applyNumberFormat="1" applyFont="1" applyFill="1" applyBorder="1"/>
    <xf numFmtId="49" fontId="13" fillId="0" borderId="0" xfId="0" applyNumberFormat="1" applyFont="1" applyAlignment="1">
      <alignment horizontal="center"/>
    </xf>
    <xf numFmtId="0" fontId="17" fillId="0" borderId="0" xfId="0" applyFont="1"/>
    <xf numFmtId="0" fontId="12" fillId="0" borderId="0" xfId="0" applyFont="1" applyAlignment="1">
      <alignment horizontal="center"/>
    </xf>
    <xf numFmtId="0" fontId="12" fillId="0" borderId="0" xfId="0" applyFont="1" applyAlignment="1">
      <alignment vertical="center"/>
    </xf>
    <xf numFmtId="0" fontId="14" fillId="0" borderId="0" xfId="0" applyFont="1" applyAlignment="1">
      <alignment horizontal="center" vertical="top"/>
    </xf>
    <xf numFmtId="0" fontId="14" fillId="0" borderId="0" xfId="0" applyFont="1"/>
    <xf numFmtId="4" fontId="10" fillId="0" borderId="0" xfId="0" applyNumberFormat="1" applyFont="1"/>
    <xf numFmtId="4" fontId="11" fillId="0" borderId="0" xfId="0" applyNumberFormat="1" applyFont="1"/>
    <xf numFmtId="0" fontId="12" fillId="0" borderId="0" xfId="0" applyFont="1" applyAlignment="1">
      <alignment horizontal="center" vertical="top"/>
    </xf>
    <xf numFmtId="0" fontId="10" fillId="0" borderId="0" xfId="0" applyFont="1" applyAlignment="1">
      <alignment horizontal="center" vertical="top"/>
    </xf>
    <xf numFmtId="0" fontId="10" fillId="0" borderId="0" xfId="0" applyFont="1" applyAlignment="1">
      <alignment vertical="center" wrapText="1"/>
    </xf>
    <xf numFmtId="4" fontId="10" fillId="0" borderId="0" xfId="0" applyNumberFormat="1" applyFont="1" applyAlignment="1">
      <alignment horizontal="center"/>
    </xf>
    <xf numFmtId="0" fontId="10" fillId="0" borderId="0" xfId="0" applyFont="1" applyAlignment="1">
      <alignment wrapText="1"/>
    </xf>
    <xf numFmtId="0" fontId="11" fillId="0" borderId="0" xfId="0" applyFont="1" applyAlignment="1">
      <alignment horizontal="center" vertical="top"/>
    </xf>
    <xf numFmtId="0" fontId="11" fillId="0" borderId="0" xfId="0" applyFont="1" applyAlignment="1">
      <alignment wrapText="1"/>
    </xf>
    <xf numFmtId="0" fontId="10" fillId="3" borderId="0" xfId="0" applyFont="1" applyFill="1" applyAlignment="1">
      <alignment horizontal="center"/>
    </xf>
    <xf numFmtId="4" fontId="16" fillId="3" borderId="2" xfId="0" applyNumberFormat="1" applyFont="1" applyFill="1" applyBorder="1"/>
    <xf numFmtId="0" fontId="14" fillId="0" borderId="0" xfId="0" applyFont="1" applyAlignment="1">
      <alignment horizontal="center"/>
    </xf>
    <xf numFmtId="4" fontId="10" fillId="0" borderId="0" xfId="0" applyNumberFormat="1" applyFont="1" applyAlignment="1">
      <alignment horizontal="right"/>
    </xf>
    <xf numFmtId="0" fontId="11" fillId="0" borderId="0" xfId="0" applyFont="1" applyAlignment="1">
      <alignment horizontal="left" vertical="center" wrapText="1"/>
    </xf>
    <xf numFmtId="4" fontId="11" fillId="0" borderId="0" xfId="0" applyNumberFormat="1" applyFont="1" applyAlignment="1">
      <alignment vertical="center" wrapText="1"/>
    </xf>
    <xf numFmtId="0" fontId="11" fillId="0" borderId="0" xfId="0" applyFont="1" applyAlignment="1">
      <alignment vertical="center" wrapText="1"/>
    </xf>
    <xf numFmtId="0" fontId="13" fillId="0" borderId="0" xfId="0" applyFont="1" applyAlignment="1">
      <alignment horizontal="left" vertical="center" wrapText="1"/>
    </xf>
    <xf numFmtId="0" fontId="16" fillId="0" borderId="0" xfId="0" applyFont="1" applyAlignment="1">
      <alignment horizontal="center" vertical="center" wrapText="1"/>
    </xf>
    <xf numFmtId="4" fontId="16" fillId="0" borderId="0" xfId="0" applyNumberFormat="1" applyFont="1" applyAlignment="1">
      <alignment horizontal="center" vertical="center" wrapText="1"/>
    </xf>
    <xf numFmtId="0" fontId="16" fillId="0" borderId="0" xfId="0" applyFont="1" applyAlignment="1">
      <alignment horizontal="left" vertical="center" wrapText="1"/>
    </xf>
    <xf numFmtId="0" fontId="10" fillId="0" borderId="0" xfId="0" applyFont="1" applyAlignment="1">
      <alignment horizontal="center" vertical="top" wrapText="1"/>
    </xf>
    <xf numFmtId="4" fontId="10" fillId="0" borderId="0" xfId="0" applyNumberFormat="1" applyFont="1" applyAlignment="1">
      <alignment horizontal="center" wrapText="1"/>
    </xf>
    <xf numFmtId="0" fontId="10" fillId="0" borderId="0" xfId="0" applyFont="1" applyAlignment="1">
      <alignment horizontal="left" vertical="center" wrapText="1"/>
    </xf>
    <xf numFmtId="0" fontId="10" fillId="0" borderId="0" xfId="0" applyFont="1" applyAlignment="1">
      <alignment horizontal="center" wrapText="1"/>
    </xf>
    <xf numFmtId="0" fontId="11" fillId="0" borderId="0" xfId="0" applyFont="1" applyAlignment="1">
      <alignment horizontal="center"/>
    </xf>
    <xf numFmtId="0" fontId="10" fillId="0" borderId="0" xfId="0" applyFont="1" applyAlignment="1">
      <alignment vertical="top" wrapText="1"/>
    </xf>
    <xf numFmtId="10" fontId="10" fillId="0" borderId="0" xfId="0" applyNumberFormat="1" applyFont="1" applyAlignment="1">
      <alignment horizontal="center"/>
    </xf>
    <xf numFmtId="0" fontId="12" fillId="3" borderId="0" xfId="0" applyFont="1" applyFill="1"/>
    <xf numFmtId="4" fontId="10" fillId="3" borderId="0" xfId="0" applyNumberFormat="1" applyFont="1" applyFill="1" applyAlignment="1">
      <alignment horizontal="center"/>
    </xf>
    <xf numFmtId="4" fontId="16" fillId="3" borderId="2" xfId="0" applyNumberFormat="1" applyFont="1" applyFill="1" applyBorder="1" applyAlignment="1">
      <alignment horizontal="right"/>
    </xf>
    <xf numFmtId="0" fontId="16" fillId="0" borderId="0" xfId="0" applyFont="1" applyAlignment="1">
      <alignment horizontal="center" vertical="top"/>
    </xf>
    <xf numFmtId="0" fontId="13" fillId="0" borderId="0" xfId="0" applyFont="1" applyAlignment="1">
      <alignment vertical="center" wrapText="1"/>
    </xf>
    <xf numFmtId="0" fontId="13" fillId="0" borderId="0" xfId="0" applyFont="1" applyAlignment="1">
      <alignment wrapText="1"/>
    </xf>
    <xf numFmtId="0" fontId="10" fillId="0" borderId="0" xfId="7" applyFont="1" applyAlignment="1">
      <alignment vertical="center" wrapText="1"/>
    </xf>
    <xf numFmtId="0" fontId="16" fillId="0" borderId="0" xfId="7" applyFont="1" applyAlignment="1">
      <alignment vertical="center" wrapText="1"/>
    </xf>
    <xf numFmtId="4" fontId="11" fillId="0" borderId="0" xfId="0" applyNumberFormat="1" applyFont="1" applyAlignment="1">
      <alignment horizontal="center"/>
    </xf>
    <xf numFmtId="0" fontId="12" fillId="3" borderId="0" xfId="0" applyFont="1" applyFill="1" applyAlignment="1">
      <alignment horizontal="center" vertical="top"/>
    </xf>
    <xf numFmtId="4" fontId="16" fillId="3" borderId="0" xfId="0" applyNumberFormat="1" applyFont="1" applyFill="1" applyAlignment="1">
      <alignment horizontal="center"/>
    </xf>
    <xf numFmtId="0" fontId="10" fillId="0" borderId="0" xfId="7" applyFont="1" applyAlignment="1">
      <alignment vertical="top" wrapText="1"/>
    </xf>
    <xf numFmtId="0" fontId="13" fillId="3" borderId="0" xfId="0" applyFont="1" applyFill="1" applyAlignment="1">
      <alignment horizontal="center"/>
    </xf>
    <xf numFmtId="4" fontId="13" fillId="3" borderId="0" xfId="0" applyNumberFormat="1" applyFont="1" applyFill="1" applyAlignment="1">
      <alignment horizontal="center"/>
    </xf>
    <xf numFmtId="2" fontId="10" fillId="0" borderId="0" xfId="0" applyNumberFormat="1" applyFont="1" applyAlignment="1">
      <alignment horizontal="center" wrapText="1"/>
    </xf>
    <xf numFmtId="0" fontId="21" fillId="0" borderId="0" xfId="0" applyFont="1"/>
    <xf numFmtId="0" fontId="21" fillId="0" borderId="0" xfId="0" applyFont="1" applyAlignment="1">
      <alignment horizontal="center"/>
    </xf>
    <xf numFmtId="4" fontId="21" fillId="0" borderId="0" xfId="0" applyNumberFormat="1" applyFont="1" applyAlignment="1">
      <alignment horizontal="center"/>
    </xf>
    <xf numFmtId="0" fontId="20" fillId="0" borderId="0" xfId="0" applyFont="1" applyAlignment="1">
      <alignment horizontal="center"/>
    </xf>
    <xf numFmtId="4" fontId="20" fillId="0" borderId="0" xfId="0" applyNumberFormat="1" applyFont="1" applyAlignment="1">
      <alignment horizontal="center"/>
    </xf>
    <xf numFmtId="0" fontId="20" fillId="3" borderId="0" xfId="0" applyFont="1" applyFill="1" applyAlignment="1">
      <alignment horizontal="center"/>
    </xf>
    <xf numFmtId="4" fontId="20" fillId="3" borderId="0" xfId="0" applyNumberFormat="1" applyFont="1" applyFill="1"/>
    <xf numFmtId="0" fontId="22" fillId="0" borderId="0" xfId="0" applyFont="1" applyAlignment="1">
      <alignment horizontal="center"/>
    </xf>
    <xf numFmtId="0" fontId="22" fillId="0" borderId="0" xfId="0" applyFont="1"/>
    <xf numFmtId="164" fontId="20" fillId="0" borderId="1" xfId="0" applyNumberFormat="1" applyFont="1" applyBorder="1"/>
    <xf numFmtId="0" fontId="20" fillId="0" borderId="0" xfId="0" applyFont="1"/>
    <xf numFmtId="0" fontId="20" fillId="0" borderId="0" xfId="0" applyFont="1" applyAlignment="1">
      <alignment horizontal="center" vertical="top"/>
    </xf>
    <xf numFmtId="0" fontId="20" fillId="0" borderId="0" xfId="0" applyFont="1" applyAlignment="1">
      <alignment wrapText="1"/>
    </xf>
    <xf numFmtId="4" fontId="20" fillId="0" borderId="0" xfId="0" applyNumberFormat="1" applyFont="1"/>
    <xf numFmtId="0" fontId="21" fillId="0" borderId="0" xfId="0" applyFont="1" applyAlignment="1">
      <alignment horizontal="center" vertical="top"/>
    </xf>
    <xf numFmtId="4" fontId="21" fillId="0" borderId="0" xfId="0" applyNumberFormat="1" applyFont="1"/>
    <xf numFmtId="4" fontId="23" fillId="3" borderId="2" xfId="0" applyNumberFormat="1" applyFont="1" applyFill="1" applyBorder="1"/>
    <xf numFmtId="164" fontId="20" fillId="0" borderId="0" xfId="0" applyNumberFormat="1" applyFont="1"/>
    <xf numFmtId="164" fontId="20" fillId="0" borderId="3" xfId="0" applyNumberFormat="1" applyFont="1" applyBorder="1"/>
    <xf numFmtId="0" fontId="23" fillId="0" borderId="0" xfId="0" applyFont="1"/>
    <xf numFmtId="0" fontId="13" fillId="0" borderId="0" xfId="0" applyFont="1" applyAlignment="1">
      <alignment horizontal="center" vertical="top"/>
    </xf>
    <xf numFmtId="0" fontId="10" fillId="0" borderId="0" xfId="0" applyFont="1" applyAlignment="1">
      <alignment horizontal="left" vertical="top" wrapText="1"/>
    </xf>
    <xf numFmtId="166" fontId="10" fillId="0" borderId="0" xfId="0" applyNumberFormat="1" applyFont="1" applyAlignment="1">
      <alignment horizontal="center" wrapText="1"/>
    </xf>
    <xf numFmtId="166" fontId="10" fillId="0" borderId="0" xfId="0" applyNumberFormat="1" applyFont="1" applyAlignment="1">
      <alignment horizontal="right"/>
    </xf>
    <xf numFmtId="0" fontId="24" fillId="0" borderId="0" xfId="0" applyFont="1" applyAlignment="1">
      <alignment wrapText="1"/>
    </xf>
    <xf numFmtId="0" fontId="13" fillId="0" borderId="0" xfId="0" applyFont="1" applyAlignment="1">
      <alignment horizontal="left" vertical="top" wrapText="1"/>
    </xf>
    <xf numFmtId="0" fontId="23" fillId="0" borderId="0" xfId="0" applyFont="1" applyAlignment="1">
      <alignment vertical="top"/>
    </xf>
    <xf numFmtId="0" fontId="12" fillId="2" borderId="0" xfId="0" applyFont="1" applyFill="1" applyAlignment="1">
      <alignment vertical="top"/>
    </xf>
    <xf numFmtId="0" fontId="12" fillId="2" borderId="0" xfId="0" applyFont="1" applyFill="1" applyAlignment="1">
      <alignment vertical="top" wrapText="1"/>
    </xf>
    <xf numFmtId="0" fontId="13" fillId="0" borderId="0" xfId="0" applyFont="1" applyAlignment="1">
      <alignment vertical="top"/>
    </xf>
    <xf numFmtId="0" fontId="13" fillId="0" borderId="0" xfId="0" applyFont="1" applyAlignment="1">
      <alignment vertical="top" wrapText="1"/>
    </xf>
    <xf numFmtId="0" fontId="11" fillId="0" borderId="0" xfId="0" applyFont="1" applyAlignment="1">
      <alignment vertical="top" wrapText="1"/>
    </xf>
    <xf numFmtId="166" fontId="10" fillId="0" borderId="0" xfId="0" applyNumberFormat="1" applyFont="1" applyAlignment="1">
      <alignment horizontal="center"/>
    </xf>
    <xf numFmtId="166" fontId="10" fillId="0" borderId="0" xfId="0" applyNumberFormat="1" applyFont="1"/>
    <xf numFmtId="0" fontId="25" fillId="0" borderId="0" xfId="0" applyFont="1"/>
    <xf numFmtId="4" fontId="10" fillId="0" borderId="0" xfId="0" applyNumberFormat="1" applyFont="1" applyAlignment="1">
      <alignment horizontal="right" wrapText="1"/>
    </xf>
    <xf numFmtId="0" fontId="10" fillId="3" borderId="0" xfId="0" applyFont="1" applyFill="1" applyAlignment="1">
      <alignment horizontal="center" vertical="top"/>
    </xf>
    <xf numFmtId="0" fontId="23" fillId="3" borderId="0" xfId="0" applyFont="1" applyFill="1" applyAlignment="1">
      <alignment wrapText="1"/>
    </xf>
    <xf numFmtId="0" fontId="10" fillId="0" borderId="0" xfId="0" applyFont="1" applyAlignment="1">
      <alignment horizontal="justify" vertical="center" wrapText="1"/>
    </xf>
    <xf numFmtId="0" fontId="16" fillId="3" borderId="0" xfId="0" applyFont="1" applyFill="1"/>
    <xf numFmtId="2" fontId="11" fillId="0" borderId="0" xfId="0" applyNumberFormat="1" applyFont="1" applyAlignment="1">
      <alignment horizontal="center"/>
    </xf>
    <xf numFmtId="2" fontId="11" fillId="0" borderId="0" xfId="0" applyNumberFormat="1" applyFont="1"/>
    <xf numFmtId="167" fontId="11" fillId="0" borderId="0" xfId="0" applyNumberFormat="1" applyFont="1"/>
    <xf numFmtId="4" fontId="10" fillId="0" borderId="0" xfId="8" applyNumberFormat="1" applyFont="1" applyAlignment="1">
      <alignment horizontal="left" vertical="top" wrapText="1" shrinkToFit="1"/>
    </xf>
    <xf numFmtId="0" fontId="10" fillId="0" borderId="0" xfId="7" applyFont="1" applyAlignment="1">
      <alignment horizontal="left" vertical="top" wrapText="1"/>
    </xf>
    <xf numFmtId="0" fontId="10" fillId="0" borderId="0" xfId="0" applyFont="1" applyAlignment="1">
      <alignment horizontal="center" vertical="center" wrapText="1"/>
    </xf>
    <xf numFmtId="0" fontId="23" fillId="3" borderId="0" xfId="0" applyFont="1" applyFill="1" applyAlignment="1">
      <alignment horizontal="center" vertical="top"/>
    </xf>
    <xf numFmtId="0" fontId="23" fillId="3" borderId="0" xfId="0" applyFont="1" applyFill="1"/>
    <xf numFmtId="0" fontId="23" fillId="3" borderId="0" xfId="0" applyFont="1" applyFill="1" applyAlignment="1">
      <alignment horizontal="center"/>
    </xf>
    <xf numFmtId="4" fontId="23" fillId="3" borderId="0" xfId="0" applyNumberFormat="1" applyFont="1" applyFill="1" applyAlignment="1">
      <alignment horizontal="center"/>
    </xf>
    <xf numFmtId="49" fontId="12" fillId="0" borderId="0" xfId="0" applyNumberFormat="1" applyFont="1" applyAlignment="1">
      <alignment horizontal="center"/>
    </xf>
    <xf numFmtId="0" fontId="14" fillId="4" borderId="4"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5" xfId="0" applyFont="1" applyFill="1" applyBorder="1" applyAlignment="1">
      <alignment horizontal="center" vertical="center"/>
    </xf>
    <xf numFmtId="0" fontId="12" fillId="4" borderId="4" xfId="0" applyFont="1" applyFill="1" applyBorder="1" applyAlignment="1">
      <alignment horizontal="center"/>
    </xf>
    <xf numFmtId="0" fontId="12" fillId="4" borderId="6" xfId="0" applyFont="1" applyFill="1" applyBorder="1" applyAlignment="1">
      <alignment horizontal="center"/>
    </xf>
    <xf numFmtId="0" fontId="12" fillId="4" borderId="5" xfId="0" applyFont="1" applyFill="1" applyBorder="1" applyAlignment="1">
      <alignment horizontal="center"/>
    </xf>
    <xf numFmtId="0" fontId="12" fillId="4" borderId="4" xfId="0" applyFont="1" applyFill="1" applyBorder="1" applyAlignment="1">
      <alignment horizontal="left"/>
    </xf>
    <xf numFmtId="0" fontId="12" fillId="4" borderId="5" xfId="0" applyFont="1" applyFill="1" applyBorder="1" applyAlignment="1">
      <alignment horizontal="left"/>
    </xf>
    <xf numFmtId="0" fontId="12" fillId="0" borderId="0" xfId="0" applyFont="1" applyAlignment="1">
      <alignment horizontal="center"/>
    </xf>
    <xf numFmtId="0" fontId="12" fillId="0" borderId="0" xfId="0" applyFont="1" applyAlignment="1">
      <alignment horizontal="center" vertical="center" wrapText="1"/>
    </xf>
    <xf numFmtId="0" fontId="12" fillId="0" borderId="0" xfId="0" applyFont="1" applyAlignment="1">
      <alignment horizontal="left" vertical="center"/>
    </xf>
    <xf numFmtId="0" fontId="17" fillId="0" borderId="0" xfId="0" applyFont="1" applyAlignment="1">
      <alignment vertical="center"/>
    </xf>
    <xf numFmtId="0" fontId="11" fillId="0" borderId="0" xfId="0" applyFont="1" applyAlignment="1">
      <alignment horizontal="left" vertical="center" wrapText="1"/>
    </xf>
    <xf numFmtId="0" fontId="11" fillId="0" borderId="0" xfId="0" applyFont="1" applyAlignment="1">
      <alignment vertical="center" wrapText="1"/>
    </xf>
  </cellXfs>
  <cellStyles count="18">
    <cellStyle name="Euro" xfId="1"/>
    <cellStyle name="Euro 2" xfId="11"/>
    <cellStyle name="Komma0" xfId="2"/>
    <cellStyle name="Navadno" xfId="0" builtinId="0"/>
    <cellStyle name="Normal 2" xfId="3"/>
    <cellStyle name="Normal 2 2" xfId="12"/>
    <cellStyle name="Normal 2 3" xfId="4"/>
    <cellStyle name="Normal 2 3 2" xfId="13"/>
    <cellStyle name="Normal 3" xfId="5"/>
    <cellStyle name="Normal 4" xfId="6"/>
    <cellStyle name="Normal 4 2" xfId="14"/>
    <cellStyle name="Normal_020902_P_SH_ČERNIGOJ" xfId="16"/>
    <cellStyle name="Normal_08600000064-obračunska situacija lucija" xfId="7"/>
    <cellStyle name="Normal_POPIS TREVISO prevod 0 19-9-05 " xfId="8"/>
    <cellStyle name="Odstotek 2" xfId="15"/>
    <cellStyle name="pos" xfId="9"/>
    <cellStyle name="Slog 1" xfId="10"/>
    <cellStyle name="Vejica 2 2 2"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B98"/>
  <sheetViews>
    <sheetView tabSelected="1" view="pageBreakPreview" zoomScaleNormal="100" zoomScaleSheetLayoutView="100" workbookViewId="0">
      <selection activeCell="I47" sqref="I47"/>
    </sheetView>
  </sheetViews>
  <sheetFormatPr defaultColWidth="8.7109375" defaultRowHeight="12.75"/>
  <cols>
    <col min="1" max="1" width="3.5703125" style="4" bestFit="1" customWidth="1"/>
    <col min="2" max="2" width="73.28515625" style="31" customWidth="1"/>
    <col min="3" max="16384" width="8.7109375" style="4"/>
  </cols>
  <sheetData>
    <row r="2" spans="1:2" ht="23.25">
      <c r="B2" s="89" t="s">
        <v>127</v>
      </c>
    </row>
    <row r="5" spans="1:2" ht="76.5">
      <c r="B5" s="90" t="s">
        <v>128</v>
      </c>
    </row>
    <row r="6" spans="1:2" ht="38.25">
      <c r="B6" s="90" t="s">
        <v>38</v>
      </c>
    </row>
    <row r="7" spans="1:2" ht="38.25">
      <c r="B7" s="90" t="s">
        <v>39</v>
      </c>
    </row>
    <row r="8" spans="1:2" ht="14.45" customHeight="1">
      <c r="B8" s="90"/>
    </row>
    <row r="9" spans="1:2" ht="14.45" customHeight="1">
      <c r="B9" s="90" t="s">
        <v>40</v>
      </c>
    </row>
    <row r="10" spans="1:2" ht="14.45" customHeight="1">
      <c r="B10" s="90" t="s">
        <v>41</v>
      </c>
    </row>
    <row r="11" spans="1:2" ht="14.45" customHeight="1">
      <c r="B11" s="91"/>
    </row>
    <row r="13" spans="1:2" ht="15.75">
      <c r="A13" s="92"/>
      <c r="B13" s="93" t="s">
        <v>16</v>
      </c>
    </row>
    <row r="14" spans="1:2">
      <c r="A14" s="94"/>
      <c r="B14" s="95"/>
    </row>
    <row r="15" spans="1:2">
      <c r="A15" s="4" t="s">
        <v>42</v>
      </c>
      <c r="B15" s="31" t="s">
        <v>52</v>
      </c>
    </row>
    <row r="16" spans="1:2">
      <c r="A16" s="4" t="s">
        <v>43</v>
      </c>
      <c r="B16" s="31" t="s">
        <v>53</v>
      </c>
    </row>
    <row r="17" spans="1:2">
      <c r="A17" s="4" t="s">
        <v>44</v>
      </c>
      <c r="B17" s="31" t="s">
        <v>54</v>
      </c>
    </row>
    <row r="18" spans="1:2">
      <c r="B18" s="31" t="s">
        <v>55</v>
      </c>
    </row>
    <row r="19" spans="1:2">
      <c r="B19" s="31" t="s">
        <v>56</v>
      </c>
    </row>
    <row r="20" spans="1:2">
      <c r="B20" s="31" t="s">
        <v>57</v>
      </c>
    </row>
    <row r="21" spans="1:2">
      <c r="B21" s="31" t="s">
        <v>58</v>
      </c>
    </row>
    <row r="22" spans="1:2">
      <c r="B22" s="31" t="s">
        <v>64</v>
      </c>
    </row>
    <row r="23" spans="1:2">
      <c r="B23" s="31" t="s">
        <v>59</v>
      </c>
    </row>
    <row r="24" spans="1:2">
      <c r="B24" s="31" t="s">
        <v>60</v>
      </c>
    </row>
    <row r="25" spans="1:2">
      <c r="A25" s="4" t="s">
        <v>45</v>
      </c>
      <c r="B25" s="31" t="s">
        <v>61</v>
      </c>
    </row>
    <row r="26" spans="1:2">
      <c r="A26" s="4" t="s">
        <v>46</v>
      </c>
      <c r="B26" s="96" t="s">
        <v>63</v>
      </c>
    </row>
    <row r="27" spans="1:2">
      <c r="B27" s="31" t="s">
        <v>65</v>
      </c>
    </row>
    <row r="29" spans="1:2" ht="15.75">
      <c r="A29" s="92"/>
      <c r="B29" s="93" t="s">
        <v>21</v>
      </c>
    </row>
    <row r="30" spans="1:2">
      <c r="A30" s="94"/>
      <c r="B30" s="95"/>
    </row>
    <row r="31" spans="1:2">
      <c r="A31" s="4" t="s">
        <v>42</v>
      </c>
      <c r="B31" s="31" t="s">
        <v>52</v>
      </c>
    </row>
    <row r="32" spans="1:2">
      <c r="A32" s="4" t="s">
        <v>43</v>
      </c>
      <c r="B32" s="31" t="s">
        <v>53</v>
      </c>
    </row>
    <row r="33" spans="1:2">
      <c r="A33" s="4" t="s">
        <v>44</v>
      </c>
      <c r="B33" s="31" t="s">
        <v>54</v>
      </c>
    </row>
    <row r="34" spans="1:2">
      <c r="B34" s="31" t="s">
        <v>55</v>
      </c>
    </row>
    <row r="35" spans="1:2">
      <c r="B35" s="31" t="s">
        <v>56</v>
      </c>
    </row>
    <row r="36" spans="1:2">
      <c r="B36" s="31" t="s">
        <v>57</v>
      </c>
    </row>
    <row r="37" spans="1:2">
      <c r="B37" s="31" t="s">
        <v>58</v>
      </c>
    </row>
    <row r="38" spans="1:2">
      <c r="B38" s="31" t="s">
        <v>64</v>
      </c>
    </row>
    <row r="39" spans="1:2">
      <c r="B39" s="31" t="s">
        <v>59</v>
      </c>
    </row>
    <row r="40" spans="1:2">
      <c r="B40" s="31" t="s">
        <v>60</v>
      </c>
    </row>
    <row r="41" spans="1:2">
      <c r="A41" s="4" t="s">
        <v>45</v>
      </c>
      <c r="B41" s="31" t="s">
        <v>61</v>
      </c>
    </row>
    <row r="42" spans="1:2">
      <c r="A42" s="4" t="s">
        <v>46</v>
      </c>
      <c r="B42" s="31" t="s">
        <v>66</v>
      </c>
    </row>
    <row r="43" spans="1:2">
      <c r="B43" s="31" t="s">
        <v>67</v>
      </c>
    </row>
    <row r="44" spans="1:2">
      <c r="A44" s="4" t="s">
        <v>47</v>
      </c>
      <c r="B44" s="31" t="s">
        <v>68</v>
      </c>
    </row>
    <row r="45" spans="1:2" ht="25.5">
      <c r="A45" s="4" t="s">
        <v>48</v>
      </c>
      <c r="B45" s="31" t="s">
        <v>69</v>
      </c>
    </row>
    <row r="46" spans="1:2">
      <c r="B46" s="31" t="s">
        <v>70</v>
      </c>
    </row>
    <row r="47" spans="1:2">
      <c r="B47" s="31" t="s">
        <v>71</v>
      </c>
    </row>
    <row r="48" spans="1:2">
      <c r="A48" s="4" t="s">
        <v>49</v>
      </c>
      <c r="B48" s="31" t="s">
        <v>72</v>
      </c>
    </row>
    <row r="49" spans="1:2">
      <c r="A49" s="4" t="s">
        <v>50</v>
      </c>
      <c r="B49" s="31" t="s">
        <v>73</v>
      </c>
    </row>
    <row r="50" spans="1:2">
      <c r="B50" s="31" t="s">
        <v>74</v>
      </c>
    </row>
    <row r="51" spans="1:2">
      <c r="A51" s="4" t="s">
        <v>75</v>
      </c>
      <c r="B51" s="31" t="s">
        <v>76</v>
      </c>
    </row>
    <row r="53" spans="1:2" ht="15.75">
      <c r="A53" s="92"/>
      <c r="B53" s="93" t="s">
        <v>12</v>
      </c>
    </row>
    <row r="54" spans="1:2">
      <c r="A54" s="94"/>
      <c r="B54" s="95"/>
    </row>
    <row r="55" spans="1:2" ht="25.5">
      <c r="A55" s="4" t="s">
        <v>42</v>
      </c>
      <c r="B55" s="31" t="s">
        <v>77</v>
      </c>
    </row>
    <row r="56" spans="1:2">
      <c r="B56" s="31" t="s">
        <v>62</v>
      </c>
    </row>
    <row r="57" spans="1:2">
      <c r="A57" s="4" t="s">
        <v>43</v>
      </c>
      <c r="B57" s="31" t="s">
        <v>54</v>
      </c>
    </row>
    <row r="58" spans="1:2">
      <c r="B58" s="31" t="s">
        <v>78</v>
      </c>
    </row>
    <row r="59" spans="1:2">
      <c r="B59" s="31" t="s">
        <v>79</v>
      </c>
    </row>
    <row r="60" spans="1:2">
      <c r="B60" s="31" t="s">
        <v>80</v>
      </c>
    </row>
    <row r="61" spans="1:2">
      <c r="B61" s="31" t="s">
        <v>81</v>
      </c>
    </row>
    <row r="62" spans="1:2">
      <c r="B62" s="31" t="s">
        <v>82</v>
      </c>
    </row>
    <row r="63" spans="1:2">
      <c r="B63" s="31" t="s">
        <v>83</v>
      </c>
    </row>
    <row r="64" spans="1:2">
      <c r="B64" s="31" t="s">
        <v>84</v>
      </c>
    </row>
    <row r="65" spans="1:2">
      <c r="B65" s="31" t="s">
        <v>85</v>
      </c>
    </row>
    <row r="66" spans="1:2">
      <c r="B66" s="31" t="s">
        <v>86</v>
      </c>
    </row>
    <row r="67" spans="1:2">
      <c r="B67" s="31" t="s">
        <v>87</v>
      </c>
    </row>
    <row r="68" spans="1:2">
      <c r="B68" s="31" t="s">
        <v>88</v>
      </c>
    </row>
    <row r="69" spans="1:2">
      <c r="B69" s="31" t="s">
        <v>89</v>
      </c>
    </row>
    <row r="70" spans="1:2">
      <c r="B70" s="31" t="s">
        <v>90</v>
      </c>
    </row>
    <row r="71" spans="1:2">
      <c r="B71" s="31" t="s">
        <v>91</v>
      </c>
    </row>
    <row r="72" spans="1:2">
      <c r="B72" s="31" t="s">
        <v>92</v>
      </c>
    </row>
    <row r="73" spans="1:2">
      <c r="B73" s="31" t="s">
        <v>93</v>
      </c>
    </row>
    <row r="74" spans="1:2">
      <c r="B74" s="31" t="s">
        <v>51</v>
      </c>
    </row>
    <row r="75" spans="1:2">
      <c r="A75" s="4" t="s">
        <v>44</v>
      </c>
      <c r="B75" s="31" t="s">
        <v>61</v>
      </c>
    </row>
    <row r="76" spans="1:2">
      <c r="A76" s="4" t="s">
        <v>45</v>
      </c>
      <c r="B76" s="31" t="s">
        <v>94</v>
      </c>
    </row>
    <row r="77" spans="1:2">
      <c r="A77" s="4" t="s">
        <v>46</v>
      </c>
      <c r="B77" s="96" t="s">
        <v>63</v>
      </c>
    </row>
    <row r="78" spans="1:2">
      <c r="B78" s="31" t="s">
        <v>95</v>
      </c>
    </row>
    <row r="79" spans="1:2">
      <c r="B79" s="31" t="s">
        <v>96</v>
      </c>
    </row>
    <row r="81" spans="1:2" ht="15.75">
      <c r="A81" s="92"/>
      <c r="B81" s="93" t="s">
        <v>115</v>
      </c>
    </row>
    <row r="82" spans="1:2">
      <c r="A82" s="94"/>
      <c r="B82" s="95"/>
    </row>
    <row r="83" spans="1:2">
      <c r="A83" s="4" t="s">
        <v>42</v>
      </c>
      <c r="B83" s="31" t="s">
        <v>129</v>
      </c>
    </row>
    <row r="84" spans="1:2" ht="25.5">
      <c r="B84" s="31" t="s">
        <v>130</v>
      </c>
    </row>
    <row r="85" spans="1:2">
      <c r="B85" s="31" t="s">
        <v>131</v>
      </c>
    </row>
    <row r="86" spans="1:2">
      <c r="B86" s="31" t="s">
        <v>132</v>
      </c>
    </row>
    <row r="87" spans="1:2">
      <c r="B87" s="31" t="s">
        <v>133</v>
      </c>
    </row>
    <row r="88" spans="1:2">
      <c r="B88" s="31" t="s">
        <v>134</v>
      </c>
    </row>
    <row r="89" spans="1:2">
      <c r="B89" s="31" t="s">
        <v>64</v>
      </c>
    </row>
    <row r="90" spans="1:2">
      <c r="B90" s="31" t="s">
        <v>135</v>
      </c>
    </row>
    <row r="91" spans="1:2">
      <c r="A91" s="4" t="s">
        <v>43</v>
      </c>
      <c r="B91" s="31" t="s">
        <v>61</v>
      </c>
    </row>
    <row r="92" spans="1:2">
      <c r="A92" s="4" t="s">
        <v>44</v>
      </c>
      <c r="B92" s="96" t="s">
        <v>136</v>
      </c>
    </row>
    <row r="93" spans="1:2">
      <c r="B93" s="31" t="s">
        <v>137</v>
      </c>
    </row>
    <row r="94" spans="1:2">
      <c r="B94" s="31" t="s">
        <v>138</v>
      </c>
    </row>
    <row r="95" spans="1:2">
      <c r="B95" s="31" t="s">
        <v>139</v>
      </c>
    </row>
    <row r="96" spans="1:2">
      <c r="B96" s="31" t="s">
        <v>140</v>
      </c>
    </row>
    <row r="97" spans="2:2">
      <c r="B97" s="31" t="s">
        <v>141</v>
      </c>
    </row>
    <row r="98" spans="2:2">
      <c r="B98" s="31" t="s">
        <v>142</v>
      </c>
    </row>
  </sheetData>
  <pageMargins left="0.70866141732283472" right="0.70866141732283472" top="0.74803149606299213" bottom="0.74803149606299213" header="0.31496062992125984" footer="0.31496062992125984"/>
  <pageSetup paperSize="9"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G24"/>
  <sheetViews>
    <sheetView showZeros="0" view="pageBreakPreview" zoomScaleNormal="100" zoomScaleSheetLayoutView="100" workbookViewId="0">
      <selection activeCell="D24" sqref="D24"/>
    </sheetView>
  </sheetViews>
  <sheetFormatPr defaultColWidth="9.140625" defaultRowHeight="16.5"/>
  <cols>
    <col min="1" max="1" width="3.85546875" style="1" customWidth="1"/>
    <col min="2" max="2" width="19.28515625" style="2" customWidth="1"/>
    <col min="3" max="3" width="38.28515625" style="1" customWidth="1"/>
    <col min="4" max="4" width="19.7109375" style="3" customWidth="1"/>
    <col min="5" max="6" width="9.140625" style="1"/>
    <col min="7" max="7" width="11" style="1" bestFit="1" customWidth="1"/>
    <col min="8" max="16384" width="9.140625" style="1"/>
  </cols>
  <sheetData>
    <row r="2" spans="1:6" s="18" customFormat="1" ht="15.75">
      <c r="B2" s="5" t="s">
        <v>3</v>
      </c>
      <c r="C2" s="124" t="s">
        <v>17</v>
      </c>
      <c r="D2" s="124"/>
      <c r="E2" s="124"/>
    </row>
    <row r="3" spans="1:6" s="18" customFormat="1" ht="15.75">
      <c r="B3" s="5"/>
      <c r="C3" s="5"/>
    </row>
    <row r="4" spans="1:6" s="18" customFormat="1" ht="48.75" customHeight="1">
      <c r="B4" s="20" t="s">
        <v>2</v>
      </c>
      <c r="C4" s="125" t="s">
        <v>147</v>
      </c>
      <c r="D4" s="125"/>
      <c r="E4" s="125"/>
    </row>
    <row r="5" spans="1:6" s="18" customFormat="1" ht="15.75">
      <c r="B5" s="5"/>
      <c r="C5" s="5"/>
    </row>
    <row r="6" spans="1:6" s="18" customFormat="1" ht="15.75">
      <c r="B6" s="126" t="s">
        <v>1</v>
      </c>
      <c r="C6" s="124" t="s">
        <v>25</v>
      </c>
      <c r="D6" s="124"/>
      <c r="E6" s="124"/>
    </row>
    <row r="7" spans="1:6" s="18" customFormat="1" ht="15.75">
      <c r="B7" s="127"/>
      <c r="C7" s="124" t="s">
        <v>26</v>
      </c>
      <c r="D7" s="124"/>
      <c r="E7" s="124"/>
    </row>
    <row r="8" spans="1:6" s="18" customFormat="1" ht="15.75">
      <c r="B8" s="127"/>
      <c r="C8" s="124" t="s">
        <v>27</v>
      </c>
      <c r="D8" s="124"/>
      <c r="E8" s="124"/>
    </row>
    <row r="9" spans="1:6" s="18" customFormat="1" ht="15.75">
      <c r="B9" s="5"/>
      <c r="C9" s="5"/>
    </row>
    <row r="10" spans="1:6" s="18" customFormat="1" ht="15.75">
      <c r="B10" s="5" t="s">
        <v>0</v>
      </c>
      <c r="C10" s="115" t="s">
        <v>144</v>
      </c>
      <c r="D10" s="115"/>
      <c r="E10" s="115"/>
    </row>
    <row r="11" spans="1:6" s="4" customFormat="1" ht="15.75">
      <c r="B11" s="5"/>
      <c r="C11" s="17"/>
      <c r="D11" s="17"/>
      <c r="E11" s="17"/>
    </row>
    <row r="12" spans="1:6" ht="14.1" customHeight="1">
      <c r="B12" s="116" t="s">
        <v>148</v>
      </c>
      <c r="C12" s="117"/>
      <c r="D12" s="118"/>
    </row>
    <row r="13" spans="1:6" ht="31.5" customHeight="1">
      <c r="A13" s="7"/>
      <c r="B13" s="8"/>
      <c r="C13" s="9"/>
      <c r="D13" s="10"/>
      <c r="E13" s="10"/>
    </row>
    <row r="14" spans="1:6">
      <c r="A14" s="19"/>
      <c r="B14" s="119" t="s">
        <v>106</v>
      </c>
      <c r="C14" s="120"/>
      <c r="D14" s="121"/>
    </row>
    <row r="15" spans="1:6" ht="7.5" customHeight="1">
      <c r="A15" s="75"/>
      <c r="B15" s="68"/>
      <c r="C15" s="75"/>
      <c r="D15" s="82"/>
      <c r="E15" s="75"/>
      <c r="F15" s="75"/>
    </row>
    <row r="16" spans="1:6" ht="24" customHeight="1">
      <c r="A16" s="75"/>
      <c r="B16" s="72" t="s">
        <v>6</v>
      </c>
      <c r="C16" s="73" t="s">
        <v>7</v>
      </c>
      <c r="D16" s="83">
        <f>+'I. PREDDELA'!F13</f>
        <v>0</v>
      </c>
      <c r="E16" s="75"/>
      <c r="F16" s="75"/>
    </row>
    <row r="17" spans="1:7" ht="24" customHeight="1">
      <c r="A17" s="75"/>
      <c r="B17" s="72" t="s">
        <v>8</v>
      </c>
      <c r="C17" s="73" t="s">
        <v>19</v>
      </c>
      <c r="D17" s="74">
        <f>+'II. RUŠITVENA DELA'!F29</f>
        <v>0</v>
      </c>
      <c r="E17" s="75"/>
      <c r="F17" s="75"/>
    </row>
    <row r="18" spans="1:7" ht="24" customHeight="1">
      <c r="A18" s="84"/>
      <c r="B18" s="72" t="s">
        <v>9</v>
      </c>
      <c r="C18" s="73" t="s">
        <v>104</v>
      </c>
      <c r="D18" s="74">
        <f>+'III. GIPSKARTON'!F27</f>
        <v>0</v>
      </c>
      <c r="E18" s="75"/>
      <c r="F18" s="75"/>
    </row>
    <row r="19" spans="1:7" ht="24" customHeight="1">
      <c r="A19" s="84"/>
      <c r="B19" s="72" t="s">
        <v>10</v>
      </c>
      <c r="C19" s="73" t="s">
        <v>105</v>
      </c>
      <c r="D19" s="74">
        <f>+IV.PLESKAR!F23</f>
        <v>0</v>
      </c>
      <c r="E19" s="75"/>
      <c r="F19" s="75"/>
    </row>
    <row r="20" spans="1:7" ht="24" customHeight="1">
      <c r="A20" s="15"/>
      <c r="B20" s="11" t="s">
        <v>15</v>
      </c>
      <c r="C20" s="12" t="s">
        <v>171</v>
      </c>
      <c r="D20" s="13">
        <f>+'V. TLAKARSKA DELA'!F14</f>
        <v>0</v>
      </c>
    </row>
    <row r="21" spans="1:7" ht="24" customHeight="1">
      <c r="A21" s="15"/>
      <c r="B21" s="11" t="s">
        <v>14</v>
      </c>
      <c r="C21" s="12" t="s">
        <v>124</v>
      </c>
      <c r="D21" s="13">
        <f>'VI. KERAMIČARSKA DELA'!F28</f>
        <v>0</v>
      </c>
    </row>
    <row r="22" spans="1:7" ht="6" customHeight="1">
      <c r="A22" s="15"/>
      <c r="B22" s="14"/>
      <c r="C22" s="15"/>
    </row>
    <row r="23" spans="1:7" ht="21.95" customHeight="1">
      <c r="A23" s="5"/>
      <c r="B23" s="122" t="s">
        <v>172</v>
      </c>
      <c r="C23" s="123"/>
      <c r="D23" s="16">
        <f>SUM(D16:D21)</f>
        <v>0</v>
      </c>
      <c r="G23" s="3"/>
    </row>
    <row r="24" spans="1:7" ht="18" customHeight="1"/>
  </sheetData>
  <mergeCells count="10">
    <mergeCell ref="C10:E10"/>
    <mergeCell ref="B12:D12"/>
    <mergeCell ref="B14:D14"/>
    <mergeCell ref="B23:C23"/>
    <mergeCell ref="C2:E2"/>
    <mergeCell ref="C4:E4"/>
    <mergeCell ref="B6:B8"/>
    <mergeCell ref="C6:E6"/>
    <mergeCell ref="C7:E7"/>
    <mergeCell ref="C8:E8"/>
  </mergeCells>
  <pageMargins left="0.59055118110236227" right="0" top="0.78740157480314965" bottom="0.78740157480314965" header="0.31496062992125984" footer="0.31496062992125984"/>
  <pageSetup paperSize="9" orientation="portrait" r:id="rId1"/>
  <headerFooter alignWithMargins="0">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F26"/>
  <sheetViews>
    <sheetView showZeros="0" view="pageBreakPreview" zoomScale="172" zoomScaleNormal="100" zoomScaleSheetLayoutView="172" workbookViewId="0">
      <selection activeCell="E11" sqref="E11"/>
    </sheetView>
  </sheetViews>
  <sheetFormatPr defaultColWidth="9.140625" defaultRowHeight="12.75"/>
  <cols>
    <col min="1" max="1" width="4" style="30" bestFit="1" customWidth="1"/>
    <col min="2" max="2" width="52.7109375" style="4" customWidth="1"/>
    <col min="3" max="3" width="5.28515625" style="47" customWidth="1"/>
    <col min="4" max="4" width="11" style="24" bestFit="1" customWidth="1"/>
    <col min="5" max="5" width="7.7109375" style="24" customWidth="1"/>
    <col min="6" max="6" width="12.7109375" style="24" customWidth="1"/>
    <col min="7" max="16384" width="9.140625" style="4"/>
  </cols>
  <sheetData>
    <row r="1" spans="1:6">
      <c r="A1" s="85"/>
      <c r="B1" s="6" t="s">
        <v>4</v>
      </c>
    </row>
    <row r="3" spans="1:6">
      <c r="A3" s="85" t="s">
        <v>6</v>
      </c>
      <c r="B3" s="6" t="s">
        <v>145</v>
      </c>
    </row>
    <row r="5" spans="1:6" s="1" customFormat="1" ht="33">
      <c r="A5" s="76">
        <v>1</v>
      </c>
      <c r="B5" s="77" t="s">
        <v>150</v>
      </c>
      <c r="C5" s="68" t="s">
        <v>13</v>
      </c>
      <c r="D5" s="69">
        <v>1</v>
      </c>
      <c r="E5" s="78"/>
      <c r="F5" s="78">
        <f>+E5*D5</f>
        <v>0</v>
      </c>
    </row>
    <row r="6" spans="1:6" s="1" customFormat="1" ht="16.5">
      <c r="A6" s="26"/>
      <c r="C6" s="2"/>
      <c r="D6" s="23"/>
      <c r="E6" s="23"/>
      <c r="F6" s="23"/>
    </row>
    <row r="7" spans="1:6" s="1" customFormat="1" ht="16.5">
      <c r="A7" s="76">
        <v>2</v>
      </c>
      <c r="B7" s="77" t="s">
        <v>149</v>
      </c>
      <c r="C7" s="68" t="s">
        <v>13</v>
      </c>
      <c r="D7" s="69">
        <v>1</v>
      </c>
      <c r="E7" s="78"/>
      <c r="F7" s="78">
        <f>+E7*D7</f>
        <v>0</v>
      </c>
    </row>
    <row r="8" spans="1:6" s="1" customFormat="1" ht="16.5">
      <c r="A8" s="26"/>
      <c r="C8" s="2"/>
      <c r="D8" s="23"/>
      <c r="E8" s="23"/>
      <c r="F8" s="23"/>
    </row>
    <row r="9" spans="1:6" s="99" customFormat="1" ht="33">
      <c r="A9" s="76">
        <v>3</v>
      </c>
      <c r="B9" s="77" t="s">
        <v>151</v>
      </c>
      <c r="C9" s="68" t="s">
        <v>13</v>
      </c>
      <c r="D9" s="69">
        <v>1</v>
      </c>
      <c r="E9" s="78"/>
      <c r="F9" s="78">
        <f>+E9*D9</f>
        <v>0</v>
      </c>
    </row>
    <row r="10" spans="1:6" s="1" customFormat="1" ht="16.5">
      <c r="A10" s="76"/>
      <c r="B10" s="77"/>
      <c r="C10" s="68"/>
      <c r="D10" s="69"/>
      <c r="E10" s="78"/>
      <c r="F10" s="78">
        <f t="shared" ref="F10:F11" si="0">+E10*D10</f>
        <v>0</v>
      </c>
    </row>
    <row r="11" spans="1:6" s="1" customFormat="1" ht="33">
      <c r="A11" s="76">
        <v>4</v>
      </c>
      <c r="B11" s="77" t="s">
        <v>143</v>
      </c>
      <c r="C11" s="68" t="s">
        <v>112</v>
      </c>
      <c r="D11" s="69">
        <v>206</v>
      </c>
      <c r="E11" s="78"/>
      <c r="F11" s="78">
        <f t="shared" si="0"/>
        <v>0</v>
      </c>
    </row>
    <row r="12" spans="1:6" s="1" customFormat="1" ht="16.5">
      <c r="A12" s="26"/>
      <c r="B12" s="29"/>
      <c r="C12" s="2"/>
      <c r="D12" s="23"/>
      <c r="E12" s="23"/>
      <c r="F12" s="23"/>
    </row>
    <row r="13" spans="1:6" s="1" customFormat="1" ht="16.5">
      <c r="A13" s="101"/>
      <c r="B13" s="102" t="s">
        <v>146</v>
      </c>
      <c r="C13" s="70"/>
      <c r="D13" s="71"/>
      <c r="E13" s="71"/>
      <c r="F13" s="33">
        <f>SUM(F4:F12)</f>
        <v>0</v>
      </c>
    </row>
    <row r="14" spans="1:6">
      <c r="B14" s="31"/>
    </row>
    <row r="15" spans="1:6">
      <c r="B15" s="31"/>
    </row>
    <row r="16" spans="1:6">
      <c r="B16" s="31"/>
    </row>
    <row r="17" spans="2:2">
      <c r="B17" s="31"/>
    </row>
    <row r="18" spans="2:2">
      <c r="B18" s="31"/>
    </row>
    <row r="19" spans="2:2">
      <c r="B19" s="31"/>
    </row>
    <row r="20" spans="2:2">
      <c r="B20" s="31"/>
    </row>
    <row r="21" spans="2:2">
      <c r="B21" s="31"/>
    </row>
    <row r="22" spans="2:2">
      <c r="B22" s="31"/>
    </row>
    <row r="23" spans="2:2">
      <c r="B23" s="31"/>
    </row>
    <row r="24" spans="2:2">
      <c r="B24" s="31"/>
    </row>
    <row r="25" spans="2:2">
      <c r="B25" s="31"/>
    </row>
    <row r="26" spans="2:2">
      <c r="B26" s="31"/>
    </row>
  </sheetData>
  <phoneticPr fontId="0" type="noConversion"/>
  <pageMargins left="0.59055118110236227" right="0" top="0.78740157480314965" bottom="0.78740157480314965" header="0.31496062992125984" footer="0.31496062992125984"/>
  <pageSetup paperSize="9" orientation="portrait" r:id="rId1"/>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F35"/>
  <sheetViews>
    <sheetView showZeros="0" view="pageBreakPreview" zoomScale="106" zoomScaleNormal="100" zoomScaleSheetLayoutView="106" workbookViewId="0">
      <selection activeCell="A27" sqref="A27"/>
    </sheetView>
  </sheetViews>
  <sheetFormatPr defaultColWidth="9.140625" defaultRowHeight="16.5"/>
  <cols>
    <col min="1" max="1" width="4.85546875" style="47" customWidth="1"/>
    <col min="2" max="2" width="52.7109375" style="4" customWidth="1"/>
    <col min="3" max="3" width="6.28515625" style="2" customWidth="1"/>
    <col min="4" max="4" width="9" style="28" bestFit="1" customWidth="1"/>
    <col min="5" max="5" width="8" style="28" bestFit="1" customWidth="1"/>
    <col min="6" max="6" width="12.7109375" style="35" customWidth="1"/>
    <col min="7" max="16384" width="9.140625" style="4"/>
  </cols>
  <sheetData>
    <row r="1" spans="1:6" ht="18.75">
      <c r="A1" s="34"/>
      <c r="B1" s="22" t="s">
        <v>4</v>
      </c>
    </row>
    <row r="3" spans="1:6">
      <c r="A3" s="19" t="s">
        <v>8</v>
      </c>
      <c r="B3" s="5" t="s">
        <v>97</v>
      </c>
    </row>
    <row r="4" spans="1:6" ht="6.75" customHeight="1">
      <c r="A4" s="19"/>
      <c r="B4" s="5"/>
    </row>
    <row r="5" spans="1:6" ht="75.75" customHeight="1">
      <c r="A5" s="19"/>
      <c r="B5" s="128" t="s">
        <v>32</v>
      </c>
      <c r="C5" s="128"/>
      <c r="D5" s="128"/>
      <c r="E5" s="37"/>
      <c r="F5" s="38"/>
    </row>
    <row r="6" spans="1:6" ht="30" customHeight="1">
      <c r="A6" s="19"/>
      <c r="B6" s="128" t="s">
        <v>33</v>
      </c>
      <c r="C6" s="128"/>
      <c r="D6" s="128"/>
      <c r="E6" s="37"/>
      <c r="F6" s="38"/>
    </row>
    <row r="7" spans="1:6" ht="83.25" customHeight="1">
      <c r="A7" s="19"/>
      <c r="B7" s="128" t="s">
        <v>100</v>
      </c>
      <c r="C7" s="128"/>
      <c r="D7" s="128"/>
      <c r="E7" s="37"/>
      <c r="F7" s="38"/>
    </row>
    <row r="8" spans="1:6" ht="31.5" customHeight="1">
      <c r="A8" s="19"/>
      <c r="B8" s="128" t="s">
        <v>34</v>
      </c>
      <c r="C8" s="128"/>
      <c r="D8" s="128"/>
      <c r="E8" s="37"/>
      <c r="F8" s="38"/>
    </row>
    <row r="9" spans="1:6" ht="46.5" customHeight="1">
      <c r="A9" s="19"/>
      <c r="B9" s="128" t="s">
        <v>36</v>
      </c>
      <c r="C9" s="128"/>
      <c r="D9" s="128"/>
      <c r="E9" s="37"/>
      <c r="F9" s="38"/>
    </row>
    <row r="10" spans="1:6" ht="15.75">
      <c r="A10" s="19"/>
      <c r="B10" s="36"/>
      <c r="C10" s="36"/>
      <c r="D10" s="10"/>
      <c r="E10" s="37"/>
      <c r="F10" s="38"/>
    </row>
    <row r="11" spans="1:6" ht="6.95" customHeight="1">
      <c r="A11" s="19"/>
      <c r="B11" s="39"/>
      <c r="C11" s="40"/>
      <c r="D11" s="41"/>
      <c r="E11" s="41"/>
      <c r="F11" s="42"/>
    </row>
    <row r="12" spans="1:6" s="1" customFormat="1" ht="70.150000000000006" customHeight="1">
      <c r="A12" s="43">
        <v>1</v>
      </c>
      <c r="B12" s="27" t="s">
        <v>152</v>
      </c>
      <c r="C12" s="46" t="s">
        <v>107</v>
      </c>
      <c r="D12" s="44">
        <v>25</v>
      </c>
      <c r="E12" s="44"/>
      <c r="F12" s="23">
        <f>ROUND(D12*E12,2)</f>
        <v>0</v>
      </c>
    </row>
    <row r="13" spans="1:6" s="1" customFormat="1">
      <c r="A13" s="43"/>
      <c r="B13" s="103"/>
      <c r="C13" s="2"/>
      <c r="D13" s="44"/>
      <c r="E13" s="44">
        <v>0</v>
      </c>
      <c r="F13" s="35"/>
    </row>
    <row r="14" spans="1:6" s="1" customFormat="1" ht="64.150000000000006" customHeight="1">
      <c r="A14" s="43">
        <v>2</v>
      </c>
      <c r="B14" s="27" t="s">
        <v>156</v>
      </c>
      <c r="C14" s="46" t="s">
        <v>107</v>
      </c>
      <c r="D14" s="44">
        <v>105</v>
      </c>
      <c r="E14" s="44"/>
      <c r="F14" s="23">
        <f>ROUND(D14*E14,2)</f>
        <v>0</v>
      </c>
    </row>
    <row r="15" spans="1:6" s="1" customFormat="1">
      <c r="A15" s="43"/>
      <c r="B15" s="27"/>
      <c r="C15" s="46"/>
      <c r="D15" s="44"/>
      <c r="E15" s="44"/>
      <c r="F15" s="23"/>
    </row>
    <row r="16" spans="1:6" s="1" customFormat="1" ht="66">
      <c r="A16" s="43">
        <v>3</v>
      </c>
      <c r="B16" s="86" t="s">
        <v>155</v>
      </c>
      <c r="C16" s="46" t="s">
        <v>122</v>
      </c>
      <c r="D16" s="100">
        <v>190</v>
      </c>
      <c r="E16" s="87"/>
      <c r="F16" s="98">
        <f>ROUND(D16*E16,2)</f>
        <v>0</v>
      </c>
    </row>
    <row r="17" spans="1:6" s="1" customFormat="1">
      <c r="A17" s="43"/>
      <c r="B17" s="103"/>
      <c r="C17" s="2"/>
      <c r="D17" s="44"/>
      <c r="E17" s="44"/>
      <c r="F17" s="35"/>
    </row>
    <row r="18" spans="1:6" s="1" customFormat="1" ht="66">
      <c r="A18" s="43">
        <v>4</v>
      </c>
      <c r="B18" s="27" t="s">
        <v>114</v>
      </c>
      <c r="C18" s="46" t="s">
        <v>107</v>
      </c>
      <c r="D18" s="44">
        <v>5</v>
      </c>
      <c r="E18" s="44"/>
      <c r="F18" s="23">
        <f>ROUND(D18*E18,2)</f>
        <v>0</v>
      </c>
    </row>
    <row r="19" spans="1:6" s="1" customFormat="1">
      <c r="A19" s="43"/>
      <c r="B19" s="103"/>
      <c r="C19" s="2"/>
      <c r="D19" s="44"/>
      <c r="E19" s="44"/>
      <c r="F19" s="35"/>
    </row>
    <row r="20" spans="1:6" s="1" customFormat="1">
      <c r="A20" s="43"/>
      <c r="B20" s="103"/>
      <c r="C20" s="46"/>
      <c r="D20" s="28"/>
      <c r="E20" s="97"/>
      <c r="F20" s="98"/>
    </row>
    <row r="21" spans="1:6" s="1" customFormat="1" ht="82.9" customHeight="1">
      <c r="A21" s="43">
        <v>5</v>
      </c>
      <c r="B21" s="86" t="s">
        <v>153</v>
      </c>
      <c r="C21" s="46" t="s">
        <v>11</v>
      </c>
      <c r="D21" s="28">
        <v>30</v>
      </c>
      <c r="E21" s="97"/>
      <c r="F21" s="98">
        <f>ROUND(D21*E21,2)</f>
        <v>0</v>
      </c>
    </row>
    <row r="22" spans="1:6" s="1" customFormat="1">
      <c r="A22" s="43"/>
      <c r="B22" s="103"/>
      <c r="C22" s="2"/>
      <c r="D22" s="44"/>
      <c r="E22" s="44"/>
      <c r="F22" s="35"/>
    </row>
    <row r="23" spans="1:6" s="1" customFormat="1" ht="81" customHeight="1">
      <c r="A23" s="43">
        <v>6</v>
      </c>
      <c r="B23" s="103" t="s">
        <v>154</v>
      </c>
      <c r="C23" s="2" t="s">
        <v>11</v>
      </c>
      <c r="D23" s="28">
        <v>26</v>
      </c>
      <c r="E23" s="97"/>
      <c r="F23" s="98">
        <f>ROUND(D23*E23,2)</f>
        <v>0</v>
      </c>
    </row>
    <row r="24" spans="1:6" s="1" customFormat="1">
      <c r="A24" s="43"/>
      <c r="B24" s="103"/>
      <c r="C24" s="2"/>
      <c r="D24" s="44"/>
      <c r="E24" s="44"/>
      <c r="F24" s="35"/>
    </row>
    <row r="25" spans="1:6" s="1" customFormat="1" ht="49.5">
      <c r="A25" s="43">
        <v>7</v>
      </c>
      <c r="B25" s="48" t="s">
        <v>31</v>
      </c>
      <c r="C25" s="46" t="s">
        <v>23</v>
      </c>
      <c r="D25" s="44">
        <v>15</v>
      </c>
      <c r="E25" s="44"/>
      <c r="F25" s="23">
        <f>ROUND(D25*E25,2)</f>
        <v>0</v>
      </c>
    </row>
    <row r="26" spans="1:6" s="1" customFormat="1">
      <c r="C26" s="2"/>
      <c r="D26" s="28"/>
      <c r="E26" s="28"/>
      <c r="F26" s="35"/>
    </row>
    <row r="27" spans="1:6" s="1" customFormat="1" ht="82.5">
      <c r="A27" s="26">
        <v>8</v>
      </c>
      <c r="B27" s="29" t="s">
        <v>29</v>
      </c>
      <c r="C27" s="49">
        <v>0.05</v>
      </c>
      <c r="D27" s="28"/>
      <c r="E27" s="28"/>
      <c r="F27" s="35">
        <f>SUM(F12:F26)*C27</f>
        <v>0</v>
      </c>
    </row>
    <row r="28" spans="1:6" s="1" customFormat="1">
      <c r="A28" s="2"/>
      <c r="C28" s="2"/>
      <c r="D28" s="28"/>
      <c r="E28" s="28"/>
      <c r="F28" s="35"/>
    </row>
    <row r="29" spans="1:6" s="1" customFormat="1">
      <c r="A29" s="32"/>
      <c r="B29" s="104" t="s">
        <v>18</v>
      </c>
      <c r="C29" s="32"/>
      <c r="D29" s="51"/>
      <c r="E29" s="51"/>
      <c r="F29" s="52">
        <f>SUM(F12:F28)</f>
        <v>0</v>
      </c>
    </row>
    <row r="30" spans="1:6">
      <c r="B30" s="65"/>
      <c r="C30" s="68"/>
      <c r="D30" s="69"/>
      <c r="E30" s="69"/>
    </row>
    <row r="35" spans="3:6" ht="12.75">
      <c r="C35" s="4"/>
      <c r="D35" s="47"/>
      <c r="E35" s="24"/>
      <c r="F35" s="4"/>
    </row>
  </sheetData>
  <mergeCells count="5">
    <mergeCell ref="B5:D5"/>
    <mergeCell ref="B8:D8"/>
    <mergeCell ref="B6:D6"/>
    <mergeCell ref="B7:D7"/>
    <mergeCell ref="B9:D9"/>
  </mergeCells>
  <pageMargins left="0.59055118110236227" right="0" top="0.78740157480314965" bottom="0.78740157480314965" header="0.31496062992125984" footer="0.31496062992125984"/>
  <pageSetup paperSize="9" orientation="portrait" r:id="rId1"/>
  <headerFooter alignWithMargins="0">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F27"/>
  <sheetViews>
    <sheetView showZeros="0" view="pageBreakPreview" zoomScale="130" zoomScaleNormal="100" zoomScaleSheetLayoutView="130" workbookViewId="0">
      <selection activeCell="E23" sqref="E23"/>
    </sheetView>
  </sheetViews>
  <sheetFormatPr defaultColWidth="9.140625" defaultRowHeight="16.5"/>
  <cols>
    <col min="1" max="1" width="5.7109375" style="26" bestFit="1" customWidth="1"/>
    <col min="2" max="2" width="52.7109375" style="4" customWidth="1"/>
    <col min="3" max="3" width="6.5703125" style="2" bestFit="1" customWidth="1"/>
    <col min="4" max="4" width="8.28515625" style="28" bestFit="1" customWidth="1"/>
    <col min="5" max="5" width="7.85546875" style="28" bestFit="1" customWidth="1"/>
    <col min="6" max="6" width="13.28515625" style="35" bestFit="1" customWidth="1"/>
    <col min="7" max="16384" width="9.140625" style="4"/>
  </cols>
  <sheetData>
    <row r="1" spans="1:6" ht="18.75">
      <c r="A1" s="53"/>
      <c r="B1" s="22" t="s">
        <v>5</v>
      </c>
    </row>
    <row r="2" spans="1:6">
      <c r="A2" s="53"/>
    </row>
    <row r="3" spans="1:6">
      <c r="A3" s="53" t="s">
        <v>6</v>
      </c>
      <c r="B3" s="5" t="s">
        <v>21</v>
      </c>
    </row>
    <row r="4" spans="1:6" ht="9.9499999999999993" customHeight="1">
      <c r="B4" s="5"/>
    </row>
    <row r="5" spans="1:6" ht="148.5" customHeight="1">
      <c r="B5" s="128" t="s">
        <v>103</v>
      </c>
      <c r="C5" s="128"/>
      <c r="D5" s="128"/>
      <c r="E5" s="54"/>
      <c r="F5" s="54"/>
    </row>
    <row r="6" spans="1:6" ht="33.75" customHeight="1">
      <c r="B6" s="128" t="s">
        <v>34</v>
      </c>
      <c r="C6" s="128"/>
      <c r="D6" s="128"/>
      <c r="E6" s="55"/>
      <c r="F6" s="55"/>
    </row>
    <row r="7" spans="1:6" ht="47.25" customHeight="1">
      <c r="B7" s="129" t="s">
        <v>37</v>
      </c>
      <c r="C7" s="129"/>
      <c r="D7" s="129"/>
      <c r="E7" s="55"/>
      <c r="F7" s="55"/>
    </row>
    <row r="8" spans="1:6">
      <c r="B8" s="36"/>
      <c r="C8" s="36"/>
      <c r="D8" s="36"/>
      <c r="E8" s="55"/>
      <c r="F8" s="55"/>
    </row>
    <row r="9" spans="1:6" s="1" customFormat="1" ht="132">
      <c r="A9" s="26">
        <v>1</v>
      </c>
      <c r="B9" s="57" t="s">
        <v>157</v>
      </c>
      <c r="C9" s="46" t="s">
        <v>107</v>
      </c>
      <c r="D9" s="44">
        <v>70</v>
      </c>
      <c r="E9" s="44"/>
      <c r="F9" s="35">
        <f>ROUND(D9*E9,2)</f>
        <v>0</v>
      </c>
    </row>
    <row r="10" spans="1:6" s="1" customFormat="1">
      <c r="A10" s="26"/>
      <c r="B10" s="57"/>
      <c r="C10" s="46"/>
      <c r="D10" s="44"/>
      <c r="E10" s="44">
        <v>0</v>
      </c>
      <c r="F10" s="35"/>
    </row>
    <row r="11" spans="1:6" s="1" customFormat="1" ht="33">
      <c r="A11" s="26">
        <v>2</v>
      </c>
      <c r="B11" s="29" t="s">
        <v>102</v>
      </c>
      <c r="C11" s="46" t="s">
        <v>108</v>
      </c>
      <c r="D11" s="28">
        <v>25</v>
      </c>
      <c r="E11" s="28"/>
      <c r="F11" s="35">
        <f>ROUND(D11*E11,2)</f>
        <v>0</v>
      </c>
    </row>
    <row r="12" spans="1:6" s="1" customFormat="1">
      <c r="A12" s="26"/>
      <c r="B12" s="27"/>
      <c r="C12" s="46"/>
      <c r="D12" s="44"/>
      <c r="E12" s="44">
        <v>0</v>
      </c>
      <c r="F12" s="35"/>
    </row>
    <row r="13" spans="1:6" s="1" customFormat="1" ht="33">
      <c r="A13" s="26">
        <v>3</v>
      </c>
      <c r="B13" s="48" t="s">
        <v>30</v>
      </c>
      <c r="C13" s="2"/>
      <c r="D13" s="28"/>
      <c r="E13" s="28">
        <v>0</v>
      </c>
      <c r="F13" s="35"/>
    </row>
    <row r="14" spans="1:6" s="1" customFormat="1">
      <c r="A14" s="26"/>
      <c r="B14" s="48" t="s">
        <v>22</v>
      </c>
      <c r="C14" s="46" t="s">
        <v>11</v>
      </c>
      <c r="D14" s="44">
        <v>5</v>
      </c>
      <c r="E14" s="44"/>
      <c r="F14" s="35">
        <f>ROUND(D14*E14,2)</f>
        <v>0</v>
      </c>
    </row>
    <row r="15" spans="1:6" s="1" customFormat="1">
      <c r="A15" s="26"/>
      <c r="B15" s="48" t="s">
        <v>111</v>
      </c>
      <c r="C15" s="46" t="s">
        <v>11</v>
      </c>
      <c r="D15" s="44">
        <v>10</v>
      </c>
      <c r="E15" s="44"/>
      <c r="F15" s="35">
        <f>ROUND(D15*E15,2)</f>
        <v>0</v>
      </c>
    </row>
    <row r="16" spans="1:6" s="1" customFormat="1">
      <c r="A16" s="26"/>
      <c r="B16" s="48"/>
      <c r="C16" s="46"/>
      <c r="D16" s="44"/>
      <c r="E16" s="44"/>
      <c r="F16" s="35"/>
    </row>
    <row r="17" spans="1:6" s="1" customFormat="1" ht="105.6" customHeight="1">
      <c r="A17" s="26">
        <v>4</v>
      </c>
      <c r="B17" s="27" t="s">
        <v>158</v>
      </c>
      <c r="C17" s="46" t="s">
        <v>108</v>
      </c>
      <c r="D17" s="44">
        <v>15</v>
      </c>
      <c r="E17" s="44"/>
      <c r="F17" s="35">
        <f>ROUND(D17*E17,2)</f>
        <v>0</v>
      </c>
    </row>
    <row r="18" spans="1:6" s="1" customFormat="1">
      <c r="A18" s="26"/>
      <c r="B18" s="27"/>
      <c r="C18" s="46"/>
      <c r="D18" s="44"/>
      <c r="E18" s="44">
        <v>0</v>
      </c>
      <c r="F18" s="35"/>
    </row>
    <row r="19" spans="1:6" s="1" customFormat="1" ht="137.44999999999999" customHeight="1">
      <c r="A19" s="26">
        <v>5</v>
      </c>
      <c r="B19" s="86" t="s">
        <v>126</v>
      </c>
      <c r="C19" s="46" t="s">
        <v>107</v>
      </c>
      <c r="D19" s="64">
        <v>10</v>
      </c>
      <c r="E19" s="87"/>
      <c r="F19" s="88">
        <f>+E19*D19</f>
        <v>0</v>
      </c>
    </row>
    <row r="20" spans="1:6" s="1" customFormat="1">
      <c r="A20" s="26"/>
      <c r="B20" s="86"/>
      <c r="C20" s="46"/>
      <c r="D20" s="64"/>
      <c r="E20" s="87"/>
      <c r="F20" s="88"/>
    </row>
    <row r="21" spans="1:6" s="1" customFormat="1" ht="198">
      <c r="A21" s="26">
        <v>6</v>
      </c>
      <c r="B21" s="86" t="s">
        <v>173</v>
      </c>
      <c r="C21" s="46" t="s">
        <v>107</v>
      </c>
      <c r="D21" s="64">
        <v>3</v>
      </c>
      <c r="E21" s="87"/>
      <c r="F21" s="88">
        <f>+D21*E21</f>
        <v>0</v>
      </c>
    </row>
    <row r="22" spans="1:6" s="1" customFormat="1">
      <c r="A22" s="26"/>
      <c r="B22" s="86"/>
      <c r="C22" s="46"/>
      <c r="D22" s="64"/>
      <c r="E22" s="87"/>
      <c r="F22" s="88"/>
    </row>
    <row r="23" spans="1:6" s="1" customFormat="1" ht="49.5">
      <c r="A23" s="26">
        <v>7</v>
      </c>
      <c r="B23" s="27" t="s">
        <v>31</v>
      </c>
      <c r="C23" s="46" t="s">
        <v>23</v>
      </c>
      <c r="D23" s="44">
        <v>10</v>
      </c>
      <c r="E23" s="44"/>
      <c r="F23" s="35">
        <f>ROUND(D23*E23,2)</f>
        <v>0</v>
      </c>
    </row>
    <row r="24" spans="1:6" s="1" customFormat="1">
      <c r="A24" s="26"/>
      <c r="B24" s="27"/>
      <c r="C24" s="46"/>
      <c r="D24" s="44"/>
      <c r="E24" s="44">
        <v>0</v>
      </c>
      <c r="F24" s="35"/>
    </row>
    <row r="25" spans="1:6" s="58" customFormat="1" ht="66">
      <c r="A25" s="26">
        <v>8</v>
      </c>
      <c r="B25" s="27" t="s">
        <v>28</v>
      </c>
      <c r="C25" s="49">
        <v>0.1</v>
      </c>
      <c r="D25" s="28"/>
      <c r="E25" s="28">
        <v>0</v>
      </c>
      <c r="F25" s="35">
        <f>SUM(F9:F23)*C25</f>
        <v>0</v>
      </c>
    </row>
    <row r="27" spans="1:6">
      <c r="A27" s="59" t="s">
        <v>9</v>
      </c>
      <c r="B27" s="50" t="s">
        <v>20</v>
      </c>
      <c r="C27" s="32"/>
      <c r="D27" s="60"/>
      <c r="E27" s="60"/>
      <c r="F27" s="52">
        <f>SUM(F9:F26)</f>
        <v>0</v>
      </c>
    </row>
  </sheetData>
  <mergeCells count="3">
    <mergeCell ref="B5:D5"/>
    <mergeCell ref="B6:D6"/>
    <mergeCell ref="B7:D7"/>
  </mergeCells>
  <pageMargins left="0.59055118110236227" right="0" top="0.78740157480314965" bottom="0.78740157480314965" header="0.31496062992125984" footer="0.31496062992125984"/>
  <pageSetup paperSize="9" orientation="portrait" r:id="rId1"/>
  <headerFooter alignWithMargins="0">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F23"/>
  <sheetViews>
    <sheetView showZeros="0" view="pageBreakPreview" zoomScale="142" zoomScaleNormal="100" zoomScaleSheetLayoutView="142" workbookViewId="0">
      <selection activeCell="B18" sqref="B18"/>
    </sheetView>
  </sheetViews>
  <sheetFormatPr defaultColWidth="9.140625" defaultRowHeight="12.75"/>
  <cols>
    <col min="1" max="1" width="5.5703125" style="30" bestFit="1" customWidth="1"/>
    <col min="2" max="2" width="52.7109375" style="4" customWidth="1"/>
    <col min="3" max="3" width="6.42578125" style="47" bestFit="1" customWidth="1"/>
    <col min="4" max="4" width="10.140625" style="58" bestFit="1" customWidth="1"/>
    <col min="5" max="5" width="5.42578125" style="58" bestFit="1" customWidth="1"/>
    <col min="6" max="6" width="11.28515625" style="24" bestFit="1" customWidth="1"/>
    <col min="7" max="16384" width="9.140625" style="4"/>
  </cols>
  <sheetData>
    <row r="1" spans="1:6" ht="18">
      <c r="A1" s="21"/>
      <c r="B1" s="22" t="s">
        <v>5</v>
      </c>
    </row>
    <row r="3" spans="1:6" ht="15.75">
      <c r="A3" s="25" t="s">
        <v>10</v>
      </c>
      <c r="B3" s="5" t="s">
        <v>16</v>
      </c>
    </row>
    <row r="4" spans="1:6" ht="15.75">
      <c r="A4" s="25"/>
      <c r="B4" s="5"/>
    </row>
    <row r="5" spans="1:6" ht="87.75" customHeight="1">
      <c r="A5" s="25"/>
      <c r="B5" s="128" t="s">
        <v>35</v>
      </c>
      <c r="C5" s="128"/>
      <c r="D5" s="128"/>
      <c r="E5" s="55"/>
      <c r="F5" s="55"/>
    </row>
    <row r="6" spans="1:6" ht="33" customHeight="1">
      <c r="A6" s="25"/>
      <c r="B6" s="128" t="s">
        <v>34</v>
      </c>
      <c r="C6" s="128"/>
      <c r="D6" s="128"/>
      <c r="E6" s="6"/>
      <c r="F6" s="6"/>
    </row>
    <row r="7" spans="1:6" ht="33" customHeight="1">
      <c r="A7" s="25"/>
      <c r="B7" s="36"/>
      <c r="C7" s="36"/>
      <c r="D7" s="10"/>
      <c r="E7" s="6"/>
      <c r="F7" s="6"/>
    </row>
    <row r="8" spans="1:6" s="1" customFormat="1" ht="33">
      <c r="A8" s="26">
        <v>1</v>
      </c>
      <c r="B8" s="29" t="s">
        <v>101</v>
      </c>
      <c r="C8" s="2" t="s">
        <v>107</v>
      </c>
      <c r="D8" s="28">
        <v>100</v>
      </c>
      <c r="E8" s="28"/>
      <c r="F8" s="23">
        <f>ROUND(D8*E8,2)</f>
        <v>0</v>
      </c>
    </row>
    <row r="9" spans="1:6" s="1" customFormat="1" ht="16.5">
      <c r="A9" s="26"/>
      <c r="B9" s="29"/>
      <c r="C9" s="2"/>
      <c r="D9" s="28"/>
      <c r="E9" s="28">
        <v>0</v>
      </c>
      <c r="F9" s="23"/>
    </row>
    <row r="10" spans="1:6" s="1" customFormat="1" ht="56.45" customHeight="1">
      <c r="A10" s="26">
        <f>1+A8</f>
        <v>2</v>
      </c>
      <c r="B10" s="27" t="s">
        <v>99</v>
      </c>
      <c r="C10" s="2" t="s">
        <v>107</v>
      </c>
      <c r="D10" s="28">
        <v>100</v>
      </c>
      <c r="E10" s="28"/>
      <c r="F10" s="23">
        <f>ROUND(D10*E10,2)</f>
        <v>0</v>
      </c>
    </row>
    <row r="11" spans="1:6" s="1" customFormat="1" ht="16.5">
      <c r="A11" s="26"/>
      <c r="B11" s="29"/>
      <c r="C11" s="46"/>
      <c r="D11" s="28"/>
      <c r="E11" s="28">
        <v>0</v>
      </c>
      <c r="F11" s="23"/>
    </row>
    <row r="12" spans="1:6" s="1" customFormat="1" ht="49.5">
      <c r="A12" s="26">
        <f>1+A10</f>
        <v>3</v>
      </c>
      <c r="B12" s="61" t="s">
        <v>113</v>
      </c>
      <c r="C12" s="2" t="s">
        <v>107</v>
      </c>
      <c r="D12" s="44">
        <v>100</v>
      </c>
      <c r="E12" s="44"/>
      <c r="F12" s="23">
        <f>ROUND(D12*E12,2)</f>
        <v>0</v>
      </c>
    </row>
    <row r="13" spans="1:6" s="1" customFormat="1" ht="14.45" customHeight="1">
      <c r="A13" s="26"/>
      <c r="C13" s="2"/>
      <c r="D13" s="28"/>
      <c r="E13" s="28">
        <v>0</v>
      </c>
      <c r="F13" s="23"/>
    </row>
    <row r="14" spans="1:6" s="1" customFormat="1" ht="33">
      <c r="A14" s="26">
        <v>5</v>
      </c>
      <c r="B14" s="56" t="s">
        <v>159</v>
      </c>
      <c r="C14" s="2" t="s">
        <v>107</v>
      </c>
      <c r="D14" s="44">
        <v>950</v>
      </c>
      <c r="E14" s="44"/>
      <c r="F14" s="23">
        <f>ROUND(D14*E14,2)</f>
        <v>0</v>
      </c>
    </row>
    <row r="15" spans="1:6" s="1" customFormat="1" ht="16.5">
      <c r="A15" s="26"/>
      <c r="B15" s="56"/>
      <c r="C15" s="2"/>
      <c r="D15" s="44"/>
      <c r="E15" s="44">
        <v>0</v>
      </c>
      <c r="F15" s="23"/>
    </row>
    <row r="16" spans="1:6" s="1" customFormat="1" ht="16.5">
      <c r="A16" s="26">
        <v>7</v>
      </c>
      <c r="B16" s="48" t="s">
        <v>109</v>
      </c>
      <c r="C16" s="46" t="s">
        <v>98</v>
      </c>
      <c r="D16" s="44">
        <v>10</v>
      </c>
      <c r="E16" s="44"/>
      <c r="F16" s="23">
        <f>ROUND(D16*E16,2)</f>
        <v>0</v>
      </c>
    </row>
    <row r="17" spans="1:6" ht="9.9499999999999993" customHeight="1">
      <c r="A17" s="26"/>
      <c r="B17" s="48"/>
      <c r="C17" s="46"/>
      <c r="D17" s="44"/>
      <c r="E17" s="44"/>
      <c r="F17" s="23"/>
    </row>
    <row r="18" spans="1:6" s="1" customFormat="1" ht="33">
      <c r="A18" s="26">
        <v>8</v>
      </c>
      <c r="B18" s="48" t="s">
        <v>175</v>
      </c>
      <c r="C18" s="46" t="s">
        <v>174</v>
      </c>
      <c r="D18" s="44">
        <v>31</v>
      </c>
      <c r="E18" s="44"/>
      <c r="F18" s="23">
        <f>ROUND(D18*E18,2)</f>
        <v>0</v>
      </c>
    </row>
    <row r="19" spans="1:6" ht="9.9499999999999993" customHeight="1">
      <c r="A19" s="26"/>
      <c r="B19" s="48"/>
      <c r="C19" s="46"/>
      <c r="D19" s="44"/>
      <c r="E19" s="44"/>
      <c r="F19" s="23"/>
    </row>
    <row r="20" spans="1:6" ht="9.9499999999999993" customHeight="1">
      <c r="A20" s="26"/>
      <c r="B20" s="48"/>
      <c r="C20" s="46"/>
      <c r="D20" s="44"/>
      <c r="E20" s="44"/>
      <c r="F20" s="23"/>
    </row>
    <row r="21" spans="1:6" s="58" customFormat="1" ht="66">
      <c r="A21" s="26">
        <v>9</v>
      </c>
      <c r="B21" s="29" t="s">
        <v>28</v>
      </c>
      <c r="C21" s="49">
        <v>0.03</v>
      </c>
      <c r="D21" s="28"/>
      <c r="E21" s="28"/>
      <c r="F21" s="28">
        <f>SUM(F8:F17)*C21</f>
        <v>0</v>
      </c>
    </row>
    <row r="23" spans="1:6" ht="16.5">
      <c r="A23" s="59" t="s">
        <v>10</v>
      </c>
      <c r="B23" s="50" t="s">
        <v>24</v>
      </c>
      <c r="C23" s="62"/>
      <c r="D23" s="63"/>
      <c r="E23" s="63"/>
      <c r="F23" s="33">
        <f>SUM(F8:F22)</f>
        <v>0</v>
      </c>
    </row>
  </sheetData>
  <mergeCells count="2">
    <mergeCell ref="B5:D5"/>
    <mergeCell ref="B6:D6"/>
  </mergeCells>
  <pageMargins left="0.59055118110236227" right="0" top="0.78740157480314965" bottom="0.78740157480314965" header="0.31496062992125984" footer="0.31496062992125984"/>
  <pageSetup paperSize="9" orientation="portrait" r:id="rId1"/>
  <headerFooter alignWithMargins="0">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F19"/>
  <sheetViews>
    <sheetView showZeros="0" view="pageBreakPreview" zoomScale="160" zoomScaleNormal="100" zoomScaleSheetLayoutView="160" workbookViewId="0">
      <selection activeCell="B13" sqref="B13"/>
    </sheetView>
  </sheetViews>
  <sheetFormatPr defaultColWidth="9.140625" defaultRowHeight="12.75"/>
  <cols>
    <col min="1" max="1" width="5.5703125" style="30" bestFit="1" customWidth="1"/>
    <col min="2" max="2" width="52.7109375" style="4" customWidth="1"/>
    <col min="3" max="3" width="8.42578125" style="47" customWidth="1"/>
    <col min="4" max="4" width="10.140625" style="58" bestFit="1" customWidth="1"/>
    <col min="5" max="5" width="7.85546875" style="58" bestFit="1" customWidth="1"/>
    <col min="6" max="6" width="11.28515625" style="24" bestFit="1" customWidth="1"/>
    <col min="7" max="16384" width="9.140625" style="4"/>
  </cols>
  <sheetData>
    <row r="1" spans="1:6" ht="18">
      <c r="A1" s="21"/>
      <c r="B1" s="22" t="s">
        <v>5</v>
      </c>
    </row>
    <row r="3" spans="1:6" ht="15.75">
      <c r="A3" s="25" t="s">
        <v>15</v>
      </c>
      <c r="B3" s="5" t="s">
        <v>125</v>
      </c>
    </row>
    <row r="4" spans="1:6" ht="15.75">
      <c r="A4" s="25"/>
      <c r="B4" s="5"/>
    </row>
    <row r="5" spans="1:6" ht="87.75" customHeight="1">
      <c r="A5" s="25"/>
      <c r="B5" s="128" t="s">
        <v>110</v>
      </c>
      <c r="C5" s="128"/>
      <c r="D5" s="128"/>
      <c r="E5" s="55"/>
      <c r="F5" s="55"/>
    </row>
    <row r="6" spans="1:6" ht="33" customHeight="1">
      <c r="A6" s="25"/>
      <c r="B6" s="128" t="s">
        <v>34</v>
      </c>
      <c r="C6" s="128"/>
      <c r="D6" s="128"/>
      <c r="E6" s="6"/>
      <c r="F6" s="6"/>
    </row>
    <row r="7" spans="1:6" ht="15.75">
      <c r="A7" s="25"/>
      <c r="B7" s="36"/>
      <c r="C7" s="36"/>
      <c r="D7" s="10"/>
      <c r="E7" s="6"/>
      <c r="F7" s="6"/>
    </row>
    <row r="8" spans="1:6" ht="187.15" customHeight="1">
      <c r="A8" s="26">
        <v>1</v>
      </c>
      <c r="B8" s="36" t="s">
        <v>176</v>
      </c>
      <c r="C8" s="2" t="s">
        <v>107</v>
      </c>
      <c r="D8" s="28">
        <v>105</v>
      </c>
      <c r="E8" s="28"/>
      <c r="F8" s="23">
        <f>ROUND(D8*E8,2)</f>
        <v>0</v>
      </c>
    </row>
    <row r="9" spans="1:6" ht="15.75">
      <c r="A9" s="25"/>
      <c r="B9" s="36"/>
      <c r="C9" s="36"/>
      <c r="D9" s="10"/>
      <c r="E9" s="6"/>
      <c r="F9" s="6"/>
    </row>
    <row r="10" spans="1:6" s="1" customFormat="1" ht="14.45" customHeight="1">
      <c r="A10" s="26">
        <v>2</v>
      </c>
      <c r="B10" s="29" t="s">
        <v>161</v>
      </c>
      <c r="C10" s="105" t="s">
        <v>160</v>
      </c>
      <c r="D10" s="106">
        <v>190</v>
      </c>
      <c r="E10" s="107"/>
      <c r="F10" s="107">
        <f>+E10*D10</f>
        <v>0</v>
      </c>
    </row>
    <row r="11" spans="1:6" s="1" customFormat="1" ht="16.5">
      <c r="A11" s="26"/>
      <c r="B11" s="29"/>
      <c r="C11" s="2"/>
      <c r="D11" s="28"/>
      <c r="E11" s="28">
        <v>0</v>
      </c>
      <c r="F11" s="23"/>
    </row>
    <row r="12" spans="1:6" s="58" customFormat="1" ht="66">
      <c r="A12" s="26">
        <v>7</v>
      </c>
      <c r="B12" s="29" t="s">
        <v>28</v>
      </c>
      <c r="C12" s="49">
        <v>0.1</v>
      </c>
      <c r="D12" s="28"/>
      <c r="E12" s="28"/>
      <c r="F12" s="28">
        <f>SUM(F8:F11)*C12</f>
        <v>0</v>
      </c>
    </row>
    <row r="14" spans="1:6" ht="16.5">
      <c r="A14" s="59" t="s">
        <v>10</v>
      </c>
      <c r="B14" s="50" t="s">
        <v>162</v>
      </c>
      <c r="C14" s="62"/>
      <c r="D14" s="63"/>
      <c r="E14" s="63"/>
      <c r="F14" s="33">
        <f>SUM(F8:F13)</f>
        <v>0</v>
      </c>
    </row>
    <row r="15" spans="1:6">
      <c r="A15" s="79"/>
      <c r="B15" s="65"/>
      <c r="C15" s="66"/>
      <c r="D15" s="67"/>
      <c r="E15" s="67"/>
      <c r="F15" s="80"/>
    </row>
    <row r="16" spans="1:6">
      <c r="A16" s="79"/>
      <c r="B16" s="65"/>
      <c r="C16" s="66"/>
      <c r="D16" s="67"/>
      <c r="E16" s="67"/>
      <c r="F16" s="80"/>
    </row>
    <row r="17" spans="1:6">
      <c r="A17" s="79"/>
      <c r="B17" s="65"/>
      <c r="C17" s="66"/>
      <c r="D17" s="67"/>
      <c r="E17" s="67"/>
      <c r="F17" s="80"/>
    </row>
    <row r="19" spans="1:6">
      <c r="B19" s="65"/>
      <c r="C19" s="66"/>
      <c r="D19" s="67"/>
      <c r="E19" s="67"/>
    </row>
  </sheetData>
  <mergeCells count="2">
    <mergeCell ref="B5:D5"/>
    <mergeCell ref="B6:D6"/>
  </mergeCells>
  <pageMargins left="0.59055118110236227" right="0" top="0.78740157480314965" bottom="0.78740157480314965" header="0.31496062992125984" footer="0.31496062992125984"/>
  <pageSetup paperSize="9" orientation="portrait" r:id="rId1"/>
  <headerFooter alignWithMargins="0">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F33"/>
  <sheetViews>
    <sheetView zoomScale="124" zoomScaleNormal="124" workbookViewId="0">
      <selection activeCell="E24" sqref="E24"/>
    </sheetView>
  </sheetViews>
  <sheetFormatPr defaultColWidth="9.140625" defaultRowHeight="12.75"/>
  <cols>
    <col min="1" max="1" width="5.5703125" style="30" bestFit="1" customWidth="1"/>
    <col min="2" max="2" width="52.7109375" style="4" customWidth="1"/>
    <col min="3" max="3" width="8.42578125" style="47" customWidth="1"/>
    <col min="4" max="4" width="10.140625" style="58" bestFit="1" customWidth="1"/>
    <col min="5" max="5" width="7.140625" style="58" bestFit="1" customWidth="1"/>
    <col min="6" max="6" width="8.28515625" style="24" bestFit="1" customWidth="1"/>
    <col min="7" max="16384" width="9.140625" style="4"/>
  </cols>
  <sheetData>
    <row r="1" spans="1:6" ht="18">
      <c r="A1" s="21"/>
      <c r="B1" s="22" t="s">
        <v>5</v>
      </c>
    </row>
    <row r="3" spans="1:6" ht="15.75">
      <c r="A3" s="25" t="s">
        <v>14</v>
      </c>
      <c r="B3" s="5" t="s">
        <v>115</v>
      </c>
    </row>
    <row r="4" spans="1:6" ht="15.75">
      <c r="A4" s="25"/>
      <c r="B4" s="5"/>
    </row>
    <row r="5" spans="1:6" ht="56.45" customHeight="1">
      <c r="A5" s="25"/>
      <c r="B5" s="128" t="s">
        <v>116</v>
      </c>
      <c r="C5" s="128"/>
      <c r="D5" s="128"/>
      <c r="E5" s="55"/>
      <c r="F5" s="55"/>
    </row>
    <row r="6" spans="1:6" ht="33" customHeight="1">
      <c r="A6" s="25"/>
      <c r="B6" s="128" t="s">
        <v>34</v>
      </c>
      <c r="C6" s="128"/>
      <c r="D6" s="128"/>
      <c r="E6" s="6"/>
      <c r="F6" s="6"/>
    </row>
    <row r="7" spans="1:6" ht="15.75">
      <c r="A7" s="25"/>
      <c r="B7" s="128" t="s">
        <v>117</v>
      </c>
      <c r="C7" s="128"/>
      <c r="D7" s="128"/>
      <c r="E7" s="6"/>
      <c r="F7" s="6"/>
    </row>
    <row r="8" spans="1:6" ht="33" customHeight="1">
      <c r="A8" s="25"/>
      <c r="B8" s="128" t="s">
        <v>37</v>
      </c>
      <c r="C8" s="128"/>
      <c r="D8" s="128"/>
      <c r="E8" s="6"/>
      <c r="F8" s="6"/>
    </row>
    <row r="9" spans="1:6" ht="15.75">
      <c r="A9" s="25"/>
      <c r="B9" s="36"/>
      <c r="C9" s="36"/>
      <c r="D9" s="10"/>
      <c r="E9" s="6"/>
      <c r="F9" s="6"/>
    </row>
    <row r="10" spans="1:6" ht="33">
      <c r="A10" s="26">
        <v>1</v>
      </c>
      <c r="B10" s="45" t="s">
        <v>168</v>
      </c>
      <c r="C10" s="2" t="s">
        <v>107</v>
      </c>
      <c r="D10" s="28">
        <v>3</v>
      </c>
      <c r="E10" s="28"/>
      <c r="F10" s="23">
        <f>ROUND(D10*E10,2)</f>
        <v>0</v>
      </c>
    </row>
    <row r="11" spans="1:6" ht="16.5">
      <c r="A11" s="53"/>
      <c r="B11" s="45"/>
      <c r="C11" s="45"/>
      <c r="D11" s="110"/>
      <c r="E11" s="15"/>
      <c r="F11" s="15"/>
    </row>
    <row r="12" spans="1:6" s="1" customFormat="1" ht="132">
      <c r="A12" s="26">
        <v>2</v>
      </c>
      <c r="B12" s="29" t="s">
        <v>118</v>
      </c>
      <c r="C12" s="2" t="s">
        <v>107</v>
      </c>
      <c r="D12" s="28">
        <v>3</v>
      </c>
      <c r="E12" s="28"/>
      <c r="F12" s="23">
        <f>ROUND(D12*E12,2)</f>
        <v>0</v>
      </c>
    </row>
    <row r="13" spans="1:6" s="1" customFormat="1" ht="16.5">
      <c r="A13" s="26"/>
      <c r="B13" s="29"/>
      <c r="C13" s="2"/>
      <c r="D13" s="28"/>
      <c r="E13" s="28"/>
      <c r="F13" s="23"/>
    </row>
    <row r="14" spans="1:6" s="1" customFormat="1" ht="115.5">
      <c r="A14" s="26">
        <f>1+A12</f>
        <v>3</v>
      </c>
      <c r="B14" s="27" t="s">
        <v>163</v>
      </c>
      <c r="C14" s="2"/>
      <c r="D14" s="28"/>
      <c r="E14" s="28"/>
      <c r="F14" s="23"/>
    </row>
    <row r="15" spans="1:6" s="1" customFormat="1" ht="18">
      <c r="A15" s="26" t="s">
        <v>119</v>
      </c>
      <c r="B15" s="109" t="s">
        <v>121</v>
      </c>
      <c r="C15" s="46" t="s">
        <v>107</v>
      </c>
      <c r="D15" s="44">
        <v>3</v>
      </c>
      <c r="E15" s="87"/>
      <c r="F15" s="98">
        <f>+E15*D15</f>
        <v>0</v>
      </c>
    </row>
    <row r="16" spans="1:6" s="1" customFormat="1" ht="49.5">
      <c r="A16" s="26" t="s">
        <v>120</v>
      </c>
      <c r="B16" s="109" t="s">
        <v>164</v>
      </c>
      <c r="C16" s="46" t="s">
        <v>107</v>
      </c>
      <c r="D16" s="44">
        <v>3</v>
      </c>
      <c r="E16" s="87"/>
      <c r="F16" s="98">
        <f>+E16*D16</f>
        <v>0</v>
      </c>
    </row>
    <row r="17" spans="1:6" s="1" customFormat="1" ht="16.5">
      <c r="A17" s="26"/>
      <c r="B17" s="109"/>
      <c r="C17" s="46"/>
      <c r="D17" s="44"/>
      <c r="E17" s="87"/>
      <c r="F17" s="98"/>
    </row>
    <row r="18" spans="1:6" s="1" customFormat="1" ht="66">
      <c r="A18" s="26">
        <v>4</v>
      </c>
      <c r="B18" s="108" t="s">
        <v>170</v>
      </c>
      <c r="C18" s="46"/>
      <c r="D18" s="44"/>
      <c r="E18" s="87"/>
      <c r="F18" s="98"/>
    </row>
    <row r="19" spans="1:6" s="1" customFormat="1" ht="18">
      <c r="A19" s="26"/>
      <c r="B19" s="109" t="s">
        <v>165</v>
      </c>
      <c r="C19" s="46" t="s">
        <v>107</v>
      </c>
      <c r="D19" s="44">
        <v>16</v>
      </c>
      <c r="E19" s="87"/>
      <c r="F19" s="98">
        <f>+E19*D19</f>
        <v>0</v>
      </c>
    </row>
    <row r="20" spans="1:6" s="1" customFormat="1" ht="49.5">
      <c r="A20" s="26"/>
      <c r="B20" s="109" t="s">
        <v>164</v>
      </c>
      <c r="C20" s="46" t="s">
        <v>107</v>
      </c>
      <c r="D20" s="44">
        <v>16</v>
      </c>
      <c r="E20" s="87"/>
      <c r="F20" s="98">
        <f>+E20*D20</f>
        <v>0</v>
      </c>
    </row>
    <row r="21" spans="1:6" s="1" customFormat="1" ht="16.5">
      <c r="A21" s="26"/>
      <c r="B21" s="109"/>
      <c r="C21" s="46"/>
      <c r="D21" s="44"/>
      <c r="E21" s="87"/>
      <c r="F21" s="98"/>
    </row>
    <row r="22" spans="1:6" s="1" customFormat="1" ht="66">
      <c r="A22" s="26">
        <v>5</v>
      </c>
      <c r="B22" s="27" t="s">
        <v>169</v>
      </c>
      <c r="C22" s="2"/>
      <c r="D22" s="28"/>
      <c r="E22" s="28"/>
      <c r="F22" s="23"/>
    </row>
    <row r="23" spans="1:6" s="1" customFormat="1" ht="18">
      <c r="A23" s="26"/>
      <c r="B23" s="45" t="s">
        <v>166</v>
      </c>
      <c r="C23" s="46" t="s">
        <v>107</v>
      </c>
      <c r="D23" s="44">
        <v>6</v>
      </c>
      <c r="E23" s="87"/>
      <c r="F23" s="98">
        <f>+E23*D23</f>
        <v>0</v>
      </c>
    </row>
    <row r="24" spans="1:6" s="1" customFormat="1" ht="18">
      <c r="A24" s="26"/>
      <c r="B24" s="45" t="s">
        <v>167</v>
      </c>
      <c r="C24" s="46" t="s">
        <v>107</v>
      </c>
      <c r="D24" s="44">
        <v>10</v>
      </c>
      <c r="E24" s="87"/>
      <c r="F24" s="98">
        <f>+E24*D24</f>
        <v>0</v>
      </c>
    </row>
    <row r="25" spans="1:6" s="1" customFormat="1" ht="16.5">
      <c r="A25" s="26"/>
      <c r="B25" s="27"/>
      <c r="C25" s="2"/>
      <c r="D25" s="28"/>
      <c r="E25" s="28"/>
      <c r="F25" s="23"/>
    </row>
    <row r="26" spans="1:6" s="58" customFormat="1" ht="66">
      <c r="A26" s="26">
        <v>6</v>
      </c>
      <c r="B26" s="29" t="s">
        <v>28</v>
      </c>
      <c r="C26" s="49">
        <v>0.1</v>
      </c>
      <c r="D26" s="28"/>
      <c r="E26" s="28"/>
      <c r="F26" s="28">
        <f>SUM(F10:F25)*C26</f>
        <v>0</v>
      </c>
    </row>
    <row r="27" spans="1:6">
      <c r="A27" s="79"/>
      <c r="B27" s="65"/>
      <c r="C27" s="66"/>
      <c r="D27" s="67"/>
      <c r="E27" s="67"/>
      <c r="F27" s="80"/>
    </row>
    <row r="28" spans="1:6" ht="16.5">
      <c r="A28" s="111" t="s">
        <v>10</v>
      </c>
      <c r="B28" s="112" t="s">
        <v>123</v>
      </c>
      <c r="C28" s="113"/>
      <c r="D28" s="114"/>
      <c r="E28" s="114"/>
      <c r="F28" s="81">
        <f>SUM(F10:F27)</f>
        <v>0</v>
      </c>
    </row>
    <row r="29" spans="1:6">
      <c r="A29" s="79"/>
      <c r="B29" s="65"/>
      <c r="C29" s="66"/>
      <c r="D29" s="67"/>
      <c r="E29" s="67"/>
      <c r="F29" s="80"/>
    </row>
    <row r="30" spans="1:6">
      <c r="A30" s="79"/>
      <c r="B30" s="65"/>
      <c r="C30" s="66"/>
      <c r="D30" s="67"/>
      <c r="E30" s="67"/>
      <c r="F30" s="80"/>
    </row>
    <row r="31" spans="1:6">
      <c r="A31" s="79"/>
      <c r="B31" s="65"/>
      <c r="C31" s="66"/>
      <c r="D31" s="67"/>
      <c r="E31" s="67"/>
      <c r="F31" s="80"/>
    </row>
    <row r="33" spans="2:5">
      <c r="B33" s="65"/>
      <c r="C33" s="66"/>
      <c r="D33" s="67"/>
      <c r="E33" s="67"/>
    </row>
  </sheetData>
  <mergeCells count="4">
    <mergeCell ref="B5:D5"/>
    <mergeCell ref="B6:D6"/>
    <mergeCell ref="B7:D7"/>
    <mergeCell ref="B8:D8"/>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B5C00914A56AB4EBA654CE2A1C1FD2B" ma:contentTypeVersion="19" ma:contentTypeDescription="Ustvari nov dokument." ma:contentTypeScope="" ma:versionID="6f99bb52b3cb20f620d4a91af5a05803">
  <xsd:schema xmlns:xsd="http://www.w3.org/2001/XMLSchema" xmlns:xs="http://www.w3.org/2001/XMLSchema" xmlns:p="http://schemas.microsoft.com/office/2006/metadata/properties" xmlns:ns2="b721a37b-6548-44d5-9503-0118ea082ea7" xmlns:ns3="03ccdae1-c343-4e1d-9920-2a76089ca073" targetNamespace="http://schemas.microsoft.com/office/2006/metadata/properties" ma:root="true" ma:fieldsID="9fce9414d1cfec2c7f797038b69f8775" ns2:_="" ns3:_="">
    <xsd:import namespace="b721a37b-6548-44d5-9503-0118ea082ea7"/>
    <xsd:import namespace="03ccdae1-c343-4e1d-9920-2a76089ca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_Flow_SignoffStatu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21a37b-6548-44d5-9503-0118ea082e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_Flow_SignoffStatus" ma:index="19" nillable="true" ma:displayName="Stanje odjave" ma:internalName="Stanje_x0020_odjave">
      <xsd:simpleType>
        <xsd:restriction base="dms:Text"/>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61badb64-416d-47a1-bb36-06c63173435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ccdae1-c343-4e1d-9920-2a76089ca073" elementFormDefault="qualified">
    <xsd:import namespace="http://schemas.microsoft.com/office/2006/documentManagement/types"/>
    <xsd:import namespace="http://schemas.microsoft.com/office/infopath/2007/PartnerControls"/>
    <xsd:element name="SharedWithUsers" ma:index="17"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2" nillable="true" ma:displayName="Taxonomy Catch All Column" ma:hidden="true" ma:list="{fd73eac2-4eb3-4694-ab81-4729cabf0df6}" ma:internalName="TaxCatchAll" ma:showField="CatchAllData" ma:web="03ccdae1-c343-4e1d-9920-2a76089ca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721a37b-6548-44d5-9503-0118ea082ea7">
      <Terms xmlns="http://schemas.microsoft.com/office/infopath/2007/PartnerControls"/>
    </lcf76f155ced4ddcb4097134ff3c332f>
    <TaxCatchAll xmlns="03ccdae1-c343-4e1d-9920-2a76089ca073" xsi:nil="true"/>
    <_Flow_SignoffStatus xmlns="b721a37b-6548-44d5-9503-0118ea082ea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621D15-BDEB-4EED-96A9-0DB94F7DE9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21a37b-6548-44d5-9503-0118ea082ea7"/>
    <ds:schemaRef ds:uri="03ccdae1-c343-4e1d-9920-2a76089ca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B8D331-74A4-4984-B13E-099F86DA078B}">
  <ds:schemaRefs>
    <ds:schemaRef ds:uri="http://www.w3.org/XML/1998/namespace"/>
    <ds:schemaRef ds:uri="http://schemas.openxmlformats.org/package/2006/metadata/core-properties"/>
    <ds:schemaRef ds:uri="http://purl.org/dc/terms/"/>
    <ds:schemaRef ds:uri="b721a37b-6548-44d5-9503-0118ea082ea7"/>
    <ds:schemaRef ds:uri="http://schemas.microsoft.com/office/2006/documentManagement/types"/>
    <ds:schemaRef ds:uri="http://purl.org/dc/dcmitype/"/>
    <ds:schemaRef ds:uri="03ccdae1-c343-4e1d-9920-2a76089ca073"/>
    <ds:schemaRef ds:uri="http://purl.org/dc/elements/1.1/"/>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73594DB3-E56F-403C-9C79-D96CDCCC78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6</vt:i4>
      </vt:variant>
    </vt:vector>
  </HeadingPairs>
  <TitlesOfParts>
    <vt:vector size="14" baseType="lpstr">
      <vt:lpstr>SPLOŠNE ZAHTEVE IN DOLOČILA</vt:lpstr>
      <vt:lpstr>REK. GO DELA</vt:lpstr>
      <vt:lpstr>I. PREDDELA</vt:lpstr>
      <vt:lpstr>II. RUŠITVENA DELA</vt:lpstr>
      <vt:lpstr>III. GIPSKARTON</vt:lpstr>
      <vt:lpstr>IV.PLESKAR</vt:lpstr>
      <vt:lpstr>V. TLAKARSKA DELA</vt:lpstr>
      <vt:lpstr>VI. KERAMIČARSKA DELA</vt:lpstr>
      <vt:lpstr>'I. PREDDELA'!Področje_tiskanja</vt:lpstr>
      <vt:lpstr>'II. RUŠITVENA DELA'!Področje_tiskanja</vt:lpstr>
      <vt:lpstr>'III. GIPSKARTON'!Področje_tiskanja</vt:lpstr>
      <vt:lpstr>IV.PLESKAR!Področje_tiskanja</vt:lpstr>
      <vt:lpstr>'REK. GO DELA'!Področje_tiskanja</vt:lpstr>
      <vt:lpstr>'V. TLAKARSKA DELA'!Področje_tiskanja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Dean</dc:creator>
  <cp:lastModifiedBy>HP</cp:lastModifiedBy>
  <cp:lastPrinted>2024-03-26T07:52:47Z</cp:lastPrinted>
  <dcterms:created xsi:type="dcterms:W3CDTF">2015-09-20T18:30:40Z</dcterms:created>
  <dcterms:modified xsi:type="dcterms:W3CDTF">2024-10-25T17:00:10Z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0x0101005B5C00914A56AB4EBA654CE2A1C1FD2B</vt:lpwstr>
  </property>
  <property fmtid="{D5CDD505-2E9C-101B-9397-08002B2CF9AE}" pid="3" name="MediaServiceImageTags">
    <vt:lpwstr/>
  </property>
</Properties>
</file>